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UKC/Vzdrževanje požarnega sistema/"/>
    </mc:Choice>
  </mc:AlternateContent>
  <xr:revisionPtr revIDLastSave="0" documentId="8_{A1D8290F-5D33-4F35-BC0B-B42F5EF708D7}" xr6:coauthVersionLast="46" xr6:coauthVersionMax="46" xr10:uidLastSave="{00000000-0000-0000-0000-000000000000}"/>
  <bookViews>
    <workbookView xWindow="-120" yWindow="-120" windowWidth="29040" windowHeight="15720" activeTab="2" xr2:uid="{DDB3263C-A91B-458C-8AAF-E1020CBB7EDB}"/>
  </bookViews>
  <sheets>
    <sheet name="REKAPITULACIJA - PRAZNA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2" l="1"/>
  <c r="B30" i="11"/>
  <c r="D9" i="11"/>
  <c r="D8" i="11"/>
  <c r="D7" i="11"/>
  <c r="D37" i="12"/>
  <c r="D36" i="12"/>
  <c r="D40" i="12"/>
  <c r="D39" i="12"/>
  <c r="D38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23" i="11" l="1"/>
  <c r="D24" i="11" s="1"/>
  <c r="B31" i="11" s="1"/>
  <c r="D15" i="11" l="1"/>
  <c r="D16" i="11"/>
  <c r="D17" i="11"/>
  <c r="D18" i="11"/>
  <c r="E33" i="4"/>
  <c r="E34" i="4"/>
  <c r="E35" i="4"/>
  <c r="E32" i="4"/>
  <c r="E25" i="4"/>
  <c r="E26" i="4"/>
  <c r="E27" i="4"/>
  <c r="E24" i="4"/>
  <c r="E28" i="4" s="1"/>
  <c r="E20" i="4"/>
  <c r="E17" i="4"/>
  <c r="E18" i="4"/>
  <c r="E19" i="4"/>
  <c r="E16" i="4"/>
  <c r="E9" i="4"/>
  <c r="E10" i="4"/>
  <c r="E11" i="4"/>
  <c r="E8" i="4"/>
  <c r="C10" i="11"/>
  <c r="C36" i="4"/>
  <c r="E12" i="4" l="1"/>
  <c r="D6" i="11" s="1"/>
  <c r="D10" i="11" s="1"/>
  <c r="B29" i="11" s="1"/>
  <c r="E36" i="4"/>
  <c r="D19" i="11"/>
  <c r="B32" i="11" l="1"/>
</calcChain>
</file>

<file path=xl/sharedStrings.xml><?xml version="1.0" encoding="utf-8"?>
<sst xmlns="http://schemas.openxmlformats.org/spreadsheetml/2006/main" count="566" uniqueCount="146">
  <si>
    <t>OPREMA</t>
  </si>
  <si>
    <t xml:space="preserve">Modularna centralna naprava SINTESO FC2060 </t>
  </si>
  <si>
    <t>kos</t>
  </si>
  <si>
    <t>Modularna centralna naprava SIGMASYS NET M</t>
  </si>
  <si>
    <t>Aku. Baterija 12V/40Ah</t>
  </si>
  <si>
    <t>CO detektor z relejskim vmesnikom (3 izhodi), povezava na adresni vmesnik sistema javljanja požara</t>
  </si>
  <si>
    <t xml:space="preserve">Temperaturni javljalnik  - s podnožjem </t>
  </si>
  <si>
    <t>Optični javljalnik dima - s podnožjem</t>
  </si>
  <si>
    <t xml:space="preserve">Ročni javljalnik </t>
  </si>
  <si>
    <t xml:space="preserve">Vhodni/Izhodni modul (4x/4x) </t>
  </si>
  <si>
    <t xml:space="preserve">Ohišje vzorčne komore z vzorčevalnimi cevmi 60  cm, v kompletu z optičnim javljalnikom </t>
  </si>
  <si>
    <t>Modul MS9 za priklop analognih linij</t>
  </si>
  <si>
    <t>Ločeni svetlobni indikator</t>
  </si>
  <si>
    <t>Adresni aspiracijski javljalnik SIEMENS ASD s prikazovalnikom</t>
  </si>
  <si>
    <t>Detektor plina</t>
  </si>
  <si>
    <t>ENOTA</t>
  </si>
  <si>
    <t>KOLIČINA</t>
  </si>
  <si>
    <t>Modularna centralna naprava SINTESO FC2060</t>
  </si>
  <si>
    <t xml:space="preserve">Optični javljalnik dima - s podnožjem  </t>
  </si>
  <si>
    <t>Področni terminal</t>
  </si>
  <si>
    <t>Temperaturni javljalnik  - s podnožjem</t>
  </si>
  <si>
    <t>Ročni javljalnik</t>
  </si>
  <si>
    <t>Temperaturni javljalnik</t>
  </si>
  <si>
    <t>Vhodni/Izhodni modul (4x/4x)</t>
  </si>
  <si>
    <t xml:space="preserve">Aku. Baterija 12V/40Ah  </t>
  </si>
  <si>
    <t>Modularna centralna naprava SIGMASYS NET C</t>
  </si>
  <si>
    <t>Modularna centralna naprava CZ 04</t>
  </si>
  <si>
    <t>Javljalnik plina - metan</t>
  </si>
  <si>
    <t>Adresna centralna naprava CERBERUS FIT</t>
  </si>
  <si>
    <t xml:space="preserve">Aku. Baterija 12V/12Ah  </t>
  </si>
  <si>
    <t>Ohišje vzorčne komore z vzorčevalnimi cevmi 60 cm, v kompletu z optičnim javljalnikom</t>
  </si>
  <si>
    <t>Modularna centralna naprava SIGMASYS B, FC2040</t>
  </si>
  <si>
    <t>Posluževalni terminal</t>
  </si>
  <si>
    <t xml:space="preserve">Napajalnik 24/3A  </t>
  </si>
  <si>
    <t>Posluževalni terminal za upravljanje in nadzor</t>
  </si>
  <si>
    <t xml:space="preserve">Modularna centralna naprava SIGMASYS SINTESO </t>
  </si>
  <si>
    <t>Vzorčne komore</t>
  </si>
  <si>
    <t>CO detektor</t>
  </si>
  <si>
    <t xml:space="preserve">CENTRALNO NADZORNI SISTEM </t>
  </si>
  <si>
    <t>Računalniška oprema NK8000</t>
  </si>
  <si>
    <t>Programska oprema MM8000</t>
  </si>
  <si>
    <t>Programska oprema DESIGO</t>
  </si>
  <si>
    <t>Modularna centralna naprava SINTESO FC2020</t>
  </si>
  <si>
    <t>Modularna centralna naprava CERBERUS FC722</t>
  </si>
  <si>
    <t>TRENUTNO VGRAJENA OPREMA V OBJEKTIH  ZA REDNO VZDRŽEVANJE - PAVŠAL</t>
  </si>
  <si>
    <t>DELOVNE URE IZVEN PAVŠALA</t>
  </si>
  <si>
    <t xml:space="preserve">PAVŠAL vsebuje redni preventivni pregled in podporo 24/7 </t>
  </si>
  <si>
    <t>OBJEKT 1 (Hospital in DTS, Zaloška cesta 7, Ljubljana)</t>
  </si>
  <si>
    <t>OBJEKT 2 (Interna klinika, Klinični oddelek za gastroenterologijo, Japljeva ulica 2, Ljubljana)</t>
  </si>
  <si>
    <t>OBJEKT 4 (Poliklinika, Njegoševa 4, Ljubljana)</t>
  </si>
  <si>
    <t>OBJEKT 5 (Upravna zgradba, Zaloška cesta 2, Ljubljana)</t>
  </si>
  <si>
    <t>OBJEKT 6 (Objekt mestne otroške bolnice, Ulica stare pravde 4, Ljubljana)</t>
  </si>
  <si>
    <t>OBJEKT 7 (Hospitalija - Objekt kladivar, Ljubljana)</t>
  </si>
  <si>
    <t>OBJEKT 8 (Stomatološka klinika, SPS Kirurška klinika – Kl. odd. Za maksilofacialno in oralno kirurgijo, Hrvatski trg 6, Ljubljana)</t>
  </si>
  <si>
    <t>OBJEKT 9 (Dermatovenerološka klinika, Zaloška cesta 2, Ljubljana)</t>
  </si>
  <si>
    <t>OBJEKT 10 (Negovalna bolnišnica, Vrazov trg 1, Ljubljana)</t>
  </si>
  <si>
    <t>OBJEKT 11 (Objekt bolnice dr. Petra Držaja - BPD, Vodnikova cesta 62, Ljubljana)</t>
  </si>
  <si>
    <t>OBJEKT 12 (Očesna klinika, Grablovičeva ulica 46, Ljubljana)</t>
  </si>
  <si>
    <t>OBJEKT 13 (Tehnično – vzdrževalni sektor, Zaloška cesta 14a, Ljubljana)</t>
  </si>
  <si>
    <t>OBJEKT 14 (Ortopedska klinika, Zaloška cesta 9, Ljubljana)</t>
  </si>
  <si>
    <t>OBJEKT 15 (Klinika za otorinolaringologijo in cervikofacialno kirurgijo, Zaloška cesta 2, Ljubljana)</t>
  </si>
  <si>
    <t>OBJEKT 16 (Pediatrična klinika, Bohoričeva ulica 20, Ljubljana)</t>
  </si>
  <si>
    <t>OBJEKT 17 (Kirurška klinika – Klinični oddelek za travmatologijo, Klinični oddelek za kirurške okužbe, Klinični oddelek za anesteziologijo, Zaloška cesta  2, Ljubljana)</t>
  </si>
  <si>
    <t>enota</t>
  </si>
  <si>
    <t>Modularna centralna naprava SINTESO NET C</t>
  </si>
  <si>
    <t>OBJEKT 18 (Ginekološka klinika – Stara porodnišnica, Šlajmerjeva 3, Ljubljana)</t>
  </si>
  <si>
    <t>OBJEKT 19 (Ginekološka klinika – Nova porodnišnica, Šlajmerjeva 4, Ljubljana)</t>
  </si>
  <si>
    <t>OBJEKT 20 (Klinični inštitut za medicino dela, prometa in športa - KIMDPŠ, Grablovičeva  ulica 42, Ljubljana)</t>
  </si>
  <si>
    <t>OBJEKT 21 (Arhiv, Na peči 24, Ljubljana)</t>
  </si>
  <si>
    <r>
      <t>Ročni javljalnik</t>
    </r>
    <r>
      <rPr>
        <b/>
        <sz val="12"/>
        <color rgb="FF000000"/>
        <rFont val="Arial Narrow"/>
        <family val="2"/>
        <charset val="238"/>
      </rPr>
      <t xml:space="preserve"> </t>
    </r>
  </si>
  <si>
    <t>Grobo ocenjene delovne ure izven pavšala (Interventne in neinterventne ure) za obdobje 48 mesecev = 2400 ur</t>
  </si>
  <si>
    <t>Detektor koncentracije kisika (O2)</t>
  </si>
  <si>
    <t>Cena na enoto v EUR brez DDV</t>
  </si>
  <si>
    <t>Skupaj</t>
  </si>
  <si>
    <t>STORITEV</t>
  </si>
  <si>
    <t>Urna postavka - sobote, nedelje in praznike - intervencijska ura</t>
  </si>
  <si>
    <t>Detektor koncentracije vodika (H2)</t>
  </si>
  <si>
    <t>Detektor koncentracije ogljikovega dioksida (CO2)</t>
  </si>
  <si>
    <t>ur/leto</t>
  </si>
  <si>
    <t>Skupaj ur / leto</t>
  </si>
  <si>
    <t>Urna postavka serviserja pon - pet (med 16:00 do 6:00) intervencijska ura</t>
  </si>
  <si>
    <t>SKUPAJ</t>
  </si>
  <si>
    <t>Skupaj ocenjena vrednost v EUR brez DDV</t>
  </si>
  <si>
    <t>1. Urna postavka servisa</t>
  </si>
  <si>
    <t>2. Letni pavšal za redne vzdrževalne preventivne preglede</t>
  </si>
  <si>
    <t>Urna postavka serviserja pon - pet (redni delovni čas med 6:00 do 16:00) TEHNIK</t>
  </si>
  <si>
    <t>Urna postavka serviserja pon - pet (redni delovni čas med 6:00 do 16:00) INŽENIR</t>
  </si>
  <si>
    <t>REKAPITULACIJA ZA OBDOBJE 48 MESECEV</t>
  </si>
  <si>
    <t>Leto 2025</t>
  </si>
  <si>
    <t>Leto 2026</t>
  </si>
  <si>
    <t>Leto 2027</t>
  </si>
  <si>
    <t>Leto 2028</t>
  </si>
  <si>
    <t>1. CENIK URNE POSTAVKE SERVISA IN INTERVENCIJSKEGA SERVISA (ZAVIHEK DELOVNE URE)</t>
  </si>
  <si>
    <t>Modularna centralna naprava SINTESO  FC2060</t>
  </si>
  <si>
    <t>Število mesecev v letu</t>
  </si>
  <si>
    <t>Skupaj ocenjena vrednost pavšala na mesec v EUR brez DDV</t>
  </si>
  <si>
    <t>Skupaj vrednost za 48 mesecev</t>
  </si>
  <si>
    <t>Enota</t>
  </si>
  <si>
    <t xml:space="preserve">Predvideno število opravljenih ur </t>
  </si>
  <si>
    <t>Skupaj za 48 mesecev</t>
  </si>
  <si>
    <t>3. IZRAČUN STROŠKA ZA 48 MESECEV</t>
  </si>
  <si>
    <t>2. PAVŠAL ZA REDNE VZDRŽEVALNE PREVENTIVNE PREGLEDE VGRAJENE OPREME (ZAVIHEK VGRAJENA OPREMA - PAVŠAL)</t>
  </si>
  <si>
    <t>CO2 detektor koncentracije ogljikovega dioksida</t>
  </si>
  <si>
    <t>H2 detektor koncentracije vodika</t>
  </si>
  <si>
    <t>O2 detektor koncentracije kisika (0-25% vol.)</t>
  </si>
  <si>
    <t>Aku. Baterija 12V/45Ah</t>
  </si>
  <si>
    <t xml:space="preserve">CH4 Javljalnik plina - metan </t>
  </si>
  <si>
    <t>OPREMA/ REZERVNI DELI</t>
  </si>
  <si>
    <t>Označevalna ploščica za zapisne lističe</t>
  </si>
  <si>
    <t>Stensko elektro magnetno držalo požarnih vrat 50-100kg z vgrajeno tipko za sproščanje magnetnega držala</t>
  </si>
  <si>
    <t>Alarmna sirena z bliskavico</t>
  </si>
  <si>
    <t>Štirikanalni vhodni/izhodni modul z iolatorjem zanke</t>
  </si>
  <si>
    <t>Štirikanalni vhodni modul (4 vhodi)</t>
  </si>
  <si>
    <t>Bliskavka rdeče barve z rdečo LED svetlobo za stensko montažo</t>
  </si>
  <si>
    <t>Senzorski javljalnik</t>
  </si>
  <si>
    <t>Modularna centralna naprava do 300 adres</t>
  </si>
  <si>
    <t>Zaščitni pokrov za ročne javljalnike</t>
  </si>
  <si>
    <t>Rezervno steklo za ročne javljalnike</t>
  </si>
  <si>
    <t>3. Stroški materiala</t>
  </si>
  <si>
    <t xml:space="preserve">Št. enot x cena na enoto mere </t>
  </si>
  <si>
    <t>Ocenjena vrednost v EUR brez DDV</t>
  </si>
  <si>
    <t>POPIS REZERVNIH DELOV</t>
  </si>
  <si>
    <t>Ocenjene količine za obdobje 48 mesecev</t>
  </si>
  <si>
    <t xml:space="preserve">ENOTA MERE (EUR) brez DDV </t>
  </si>
  <si>
    <t>Ocenjeni stroški materiala in rezervnih delov</t>
  </si>
  <si>
    <t>Modularna centralna naprava  do 1600 adres</t>
  </si>
  <si>
    <t>Modularna centralna naprava do 760 adres</t>
  </si>
  <si>
    <t>Varnostni galvanski ločnik za Ex okolje</t>
  </si>
  <si>
    <t>Adresni Multi senzorski javljalnik za Ex okolje z vgrajeno ASA tehnologijo</t>
  </si>
  <si>
    <t>Adresni Ročni javljalnik za EX okolje</t>
  </si>
  <si>
    <t>Adresna alarmna sirena</t>
  </si>
  <si>
    <t>Zvočno svetlobni opozorilni tablo z nosilcem</t>
  </si>
  <si>
    <t>3. OKVIRNI STROŠKI MATERIALA (ZAVIHEK STROŠKI MATERIALA)</t>
  </si>
  <si>
    <t>Opomba: Ponudnik mora predložiti cenik vse opreme in rezervnih delov.
 V obdobju trajanja pogodbe (48 mesecev) se bo poleg zgoraj navedene opreme morda potrebovalo tudi drugo opremo za potrebe servisa.</t>
  </si>
  <si>
    <t>Skupaj rekapitulacija za obdobje 48. mesecev (1+2+3)</t>
  </si>
  <si>
    <t>2025 (od 01. 01. 2025 do 31. 12. 2025)</t>
  </si>
  <si>
    <t>2026 (od 01. 01. 2026 do 31. 12. 2026)</t>
  </si>
  <si>
    <t>2027 (od 01. 01. 2027 do 31. 12. 2027)</t>
  </si>
  <si>
    <t>2028 (od 01. 01. 2028 do 31. 12. 2028)</t>
  </si>
  <si>
    <t>OBJEKT 3 (Nova nevrološka klinika, Zaloška cesta 2a, Ljubljana)</t>
  </si>
  <si>
    <t>Temperaturni javljalnik - s podnožjem</t>
  </si>
  <si>
    <t>Javljalnik plina - CO</t>
  </si>
  <si>
    <t>Modularna centralna naprava SINTESO FC2040</t>
  </si>
  <si>
    <t>*Posamezne lokacije se lahko spreminjajo, dodajajo ali ukinjajo, glede na potrebe naročnika.</t>
  </si>
  <si>
    <t>Opomba:</t>
  </si>
  <si>
    <t>*Ponudnik je glede na potrebe in po dogovoru dolžan izvajati redno vzdževanje tudi iz  dodatnih lokacij ali  znotraj navedenih lokacij - npr. dodatna vgrajena oprema, ki se lahko pojavi naknadno (v manjšem obsegu).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</si>
</sst>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/>
    <xf numFmtId="0" fontId="6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4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4" fontId="1" fillId="4" borderId="5" xfId="0" applyNumberFormat="1" applyFont="1" applyFill="1" applyBorder="1"/>
    <xf numFmtId="164" fontId="1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5"/>
  <sheetViews>
    <sheetView topLeftCell="A15" workbookViewId="0">
      <selection activeCell="D32" sqref="D32"/>
    </sheetView>
  </sheetViews>
  <sheetFormatPr defaultRowHeight="14.25"/>
  <cols>
    <col min="1" max="1" width="35.625" customWidth="1"/>
    <col min="2" max="2" width="19.25" customWidth="1"/>
    <col min="3" max="3" width="24.25" customWidth="1"/>
    <col min="4" max="4" width="17.75" customWidth="1"/>
    <col min="5" max="5" width="21.625" customWidth="1"/>
    <col min="6" max="6" width="20.25" customWidth="1"/>
  </cols>
  <sheetData>
    <row r="2" spans="1:5" ht="25.5">
      <c r="A2" s="40" t="s">
        <v>87</v>
      </c>
      <c r="B2" s="7"/>
      <c r="C2" s="7"/>
      <c r="D2" s="7"/>
      <c r="E2" s="7"/>
    </row>
    <row r="3" spans="1:5" ht="16.5">
      <c r="A3" s="7"/>
      <c r="B3" s="7"/>
      <c r="C3" s="7"/>
      <c r="D3" s="7"/>
      <c r="E3" s="7"/>
    </row>
    <row r="4" spans="1:5" ht="16.5">
      <c r="A4" s="16" t="s">
        <v>92</v>
      </c>
      <c r="B4" s="16"/>
      <c r="C4" s="16"/>
      <c r="D4" s="16"/>
      <c r="E4" s="16"/>
    </row>
    <row r="5" spans="1:5" ht="47.25">
      <c r="A5" s="22" t="s">
        <v>74</v>
      </c>
      <c r="B5" s="22" t="s">
        <v>97</v>
      </c>
      <c r="C5" s="22" t="s">
        <v>98</v>
      </c>
      <c r="D5" s="22" t="s">
        <v>82</v>
      </c>
    </row>
    <row r="6" spans="1:5" ht="19.899999999999999" customHeight="1">
      <c r="A6" s="27" t="s">
        <v>88</v>
      </c>
      <c r="B6" s="21" t="s">
        <v>2</v>
      </c>
      <c r="C6" s="21">
        <v>600</v>
      </c>
      <c r="D6" s="23">
        <f>'DELOVNE URE'!E12</f>
        <v>0</v>
      </c>
    </row>
    <row r="7" spans="1:5" ht="19.899999999999999" customHeight="1">
      <c r="A7" s="27" t="s">
        <v>89</v>
      </c>
      <c r="B7" s="21" t="s">
        <v>2</v>
      </c>
      <c r="C7" s="21">
        <v>600</v>
      </c>
      <c r="D7" s="23">
        <f>'DELOVNE URE'!E20</f>
        <v>0</v>
      </c>
    </row>
    <row r="8" spans="1:5" ht="19.899999999999999" customHeight="1">
      <c r="A8" s="27" t="s">
        <v>90</v>
      </c>
      <c r="B8" s="21" t="s">
        <v>2</v>
      </c>
      <c r="C8" s="21">
        <v>600</v>
      </c>
      <c r="D8" s="23">
        <f>'DELOVNE URE'!E28</f>
        <v>0</v>
      </c>
    </row>
    <row r="9" spans="1:5" ht="19.899999999999999" customHeight="1">
      <c r="A9" s="27" t="s">
        <v>91</v>
      </c>
      <c r="B9" s="21" t="s">
        <v>2</v>
      </c>
      <c r="C9" s="21">
        <v>600</v>
      </c>
      <c r="D9" s="23">
        <f>'DELOVNE URE'!E36</f>
        <v>0</v>
      </c>
    </row>
    <row r="10" spans="1:5" ht="21" customHeight="1">
      <c r="A10" s="20"/>
      <c r="B10" s="25" t="s">
        <v>99</v>
      </c>
      <c r="C10" s="35">
        <f>SUM(C6:C9)</f>
        <v>2400</v>
      </c>
      <c r="D10" s="36">
        <f>SUM(D6:D9)</f>
        <v>0</v>
      </c>
    </row>
    <row r="13" spans="1:5" ht="16.5">
      <c r="A13" s="16" t="s">
        <v>101</v>
      </c>
      <c r="B13" s="7"/>
      <c r="C13" s="7"/>
      <c r="D13" s="7"/>
      <c r="E13" s="7"/>
    </row>
    <row r="14" spans="1:5" ht="47.25">
      <c r="A14" s="22" t="s">
        <v>74</v>
      </c>
      <c r="B14" s="22" t="s">
        <v>94</v>
      </c>
      <c r="C14" s="22" t="s">
        <v>95</v>
      </c>
      <c r="D14" s="22" t="s">
        <v>82</v>
      </c>
    </row>
    <row r="15" spans="1:5" ht="19.899999999999999" customHeight="1">
      <c r="A15" s="27" t="s">
        <v>88</v>
      </c>
      <c r="B15" s="31">
        <v>12</v>
      </c>
      <c r="C15" s="32"/>
      <c r="D15" s="32">
        <f t="shared" ref="D15:D18" si="0">C15*B15</f>
        <v>0</v>
      </c>
    </row>
    <row r="16" spans="1:5" ht="19.899999999999999" customHeight="1">
      <c r="A16" s="27" t="s">
        <v>89</v>
      </c>
      <c r="B16" s="31">
        <v>12</v>
      </c>
      <c r="C16" s="32"/>
      <c r="D16" s="32">
        <f t="shared" si="0"/>
        <v>0</v>
      </c>
    </row>
    <row r="17" spans="1:4" ht="19.899999999999999" customHeight="1">
      <c r="A17" s="27" t="s">
        <v>90</v>
      </c>
      <c r="B17" s="31">
        <v>12</v>
      </c>
      <c r="C17" s="32"/>
      <c r="D17" s="32">
        <f t="shared" si="0"/>
        <v>0</v>
      </c>
    </row>
    <row r="18" spans="1:4" ht="19.899999999999999" customHeight="1">
      <c r="A18" s="27" t="s">
        <v>91</v>
      </c>
      <c r="B18" s="27">
        <v>12</v>
      </c>
      <c r="C18" s="32"/>
      <c r="D18" s="34">
        <f t="shared" si="0"/>
        <v>0</v>
      </c>
    </row>
    <row r="19" spans="1:4" ht="35.25" customHeight="1">
      <c r="A19" s="14"/>
      <c r="B19" s="33"/>
      <c r="C19" s="37" t="s">
        <v>96</v>
      </c>
      <c r="D19" s="38">
        <f>SUM(D15:D18)</f>
        <v>0</v>
      </c>
    </row>
    <row r="21" spans="1:4" ht="16.5">
      <c r="A21" s="16" t="s">
        <v>132</v>
      </c>
      <c r="B21" s="7"/>
      <c r="C21" s="7"/>
      <c r="D21" s="7"/>
    </row>
    <row r="22" spans="1:4" ht="35.25" customHeight="1">
      <c r="A22" s="22" t="s">
        <v>74</v>
      </c>
      <c r="B22" s="22"/>
      <c r="C22" s="22"/>
      <c r="D22" s="22" t="s">
        <v>120</v>
      </c>
    </row>
    <row r="23" spans="1:4" ht="22.5" customHeight="1">
      <c r="A23" s="49" t="s">
        <v>124</v>
      </c>
      <c r="B23" s="30"/>
      <c r="C23" s="32"/>
      <c r="D23" s="32">
        <f>'STROŠKI MATERIALA'!D41</f>
        <v>0</v>
      </c>
    </row>
    <row r="24" spans="1:4" ht="27" customHeight="1">
      <c r="A24" s="14"/>
      <c r="B24" s="33"/>
      <c r="C24" s="37" t="s">
        <v>96</v>
      </c>
      <c r="D24" s="38">
        <f>SUM(D23:D23)</f>
        <v>0</v>
      </c>
    </row>
    <row r="25" spans="1:4" ht="27.75" customHeight="1"/>
    <row r="26" spans="1:4" ht="35.25" customHeight="1"/>
    <row r="27" spans="1:4" ht="29.45" customHeight="1">
      <c r="A27" s="39" t="s">
        <v>100</v>
      </c>
    </row>
    <row r="28" spans="1:4" ht="51" customHeight="1">
      <c r="A28" s="22" t="s">
        <v>134</v>
      </c>
      <c r="B28" s="22" t="s">
        <v>82</v>
      </c>
    </row>
    <row r="29" spans="1:4" ht="23.25" customHeight="1">
      <c r="A29" s="18" t="s">
        <v>83</v>
      </c>
      <c r="B29" s="24">
        <f>D10</f>
        <v>0</v>
      </c>
    </row>
    <row r="30" spans="1:4" ht="33">
      <c r="A30" s="18" t="s">
        <v>84</v>
      </c>
      <c r="B30" s="24">
        <f>D19</f>
        <v>0</v>
      </c>
    </row>
    <row r="31" spans="1:4" ht="20.45" customHeight="1">
      <c r="A31" s="18" t="s">
        <v>118</v>
      </c>
      <c r="B31" s="24">
        <f>D24</f>
        <v>0</v>
      </c>
    </row>
    <row r="32" spans="1:4" ht="24.6" customHeight="1">
      <c r="A32" s="20" t="s">
        <v>81</v>
      </c>
      <c r="B32" s="45">
        <f>SUM(B29:B31)</f>
        <v>0</v>
      </c>
    </row>
    <row r="34" ht="21.75" customHeight="1"/>
    <row r="35" ht="24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dimension ref="A1:E36"/>
  <sheetViews>
    <sheetView topLeftCell="A7" workbookViewId="0">
      <selection activeCell="D10" sqref="D10"/>
    </sheetView>
  </sheetViews>
  <sheetFormatPr defaultColWidth="9.125" defaultRowHeight="16.5"/>
  <cols>
    <col min="1" max="1" width="44" style="7" customWidth="1"/>
    <col min="2" max="3" width="9.125" style="7"/>
    <col min="4" max="4" width="15.625" style="7" customWidth="1"/>
    <col min="5" max="6" width="12.875" style="7" customWidth="1"/>
    <col min="7" max="16384" width="9.125" style="7"/>
  </cols>
  <sheetData>
    <row r="1" spans="1:5">
      <c r="A1" s="1" t="s">
        <v>45</v>
      </c>
    </row>
    <row r="3" spans="1:5" ht="16.5" customHeight="1">
      <c r="A3" s="7" t="s">
        <v>70</v>
      </c>
    </row>
    <row r="6" spans="1:5">
      <c r="A6" s="20" t="s">
        <v>135</v>
      </c>
    </row>
    <row r="7" spans="1:5" ht="32.25">
      <c r="A7" s="15" t="s">
        <v>74</v>
      </c>
      <c r="B7" s="15" t="s">
        <v>63</v>
      </c>
      <c r="C7" s="15" t="s">
        <v>78</v>
      </c>
      <c r="D7" s="15" t="s">
        <v>72</v>
      </c>
      <c r="E7" s="15" t="s">
        <v>73</v>
      </c>
    </row>
    <row r="8" spans="1:5" ht="33">
      <c r="A8" s="17" t="s">
        <v>86</v>
      </c>
      <c r="B8" s="21" t="s">
        <v>2</v>
      </c>
      <c r="C8" s="21">
        <v>150</v>
      </c>
      <c r="D8" s="15"/>
      <c r="E8" s="29">
        <f>D8*C8</f>
        <v>0</v>
      </c>
    </row>
    <row r="9" spans="1:5" ht="33">
      <c r="A9" s="17" t="s">
        <v>85</v>
      </c>
      <c r="B9" s="21" t="s">
        <v>2</v>
      </c>
      <c r="C9" s="21">
        <v>300</v>
      </c>
      <c r="D9" s="21"/>
      <c r="E9" s="29">
        <f t="shared" ref="E9:E11" si="0">D9*C9</f>
        <v>0</v>
      </c>
    </row>
    <row r="10" spans="1:5" ht="33">
      <c r="A10" s="17" t="s">
        <v>80</v>
      </c>
      <c r="B10" s="21" t="s">
        <v>2</v>
      </c>
      <c r="C10" s="21">
        <v>100</v>
      </c>
      <c r="D10" s="21"/>
      <c r="E10" s="29">
        <f t="shared" si="0"/>
        <v>0</v>
      </c>
    </row>
    <row r="11" spans="1:5" ht="36" customHeight="1">
      <c r="A11" s="17" t="s">
        <v>75</v>
      </c>
      <c r="B11" s="21" t="s">
        <v>2</v>
      </c>
      <c r="C11" s="21">
        <v>50</v>
      </c>
      <c r="D11" s="21"/>
      <c r="E11" s="29">
        <f t="shared" si="0"/>
        <v>0</v>
      </c>
    </row>
    <row r="12" spans="1:5" ht="24" customHeight="1">
      <c r="A12" s="19" t="s">
        <v>79</v>
      </c>
      <c r="B12" s="28" t="s">
        <v>2</v>
      </c>
      <c r="C12" s="28">
        <v>600</v>
      </c>
      <c r="D12" s="26"/>
      <c r="E12" s="50">
        <f>SUM(E8:E11)</f>
        <v>0</v>
      </c>
    </row>
    <row r="14" spans="1:5">
      <c r="A14" s="20" t="s">
        <v>136</v>
      </c>
    </row>
    <row r="15" spans="1:5" ht="32.25">
      <c r="A15" s="15" t="s">
        <v>74</v>
      </c>
      <c r="B15" s="15" t="s">
        <v>63</v>
      </c>
      <c r="C15" s="15" t="s">
        <v>78</v>
      </c>
      <c r="D15" s="15" t="s">
        <v>72</v>
      </c>
      <c r="E15" s="15" t="s">
        <v>73</v>
      </c>
    </row>
    <row r="16" spans="1:5" ht="33">
      <c r="A16" s="17" t="s">
        <v>86</v>
      </c>
      <c r="B16" s="21" t="s">
        <v>2</v>
      </c>
      <c r="C16" s="21">
        <v>150</v>
      </c>
      <c r="D16" s="15"/>
      <c r="E16" s="29">
        <f>D16*C16</f>
        <v>0</v>
      </c>
    </row>
    <row r="17" spans="1:5" ht="33">
      <c r="A17" s="17" t="s">
        <v>85</v>
      </c>
      <c r="B17" s="21" t="s">
        <v>2</v>
      </c>
      <c r="C17" s="21">
        <v>300</v>
      </c>
      <c r="D17" s="21"/>
      <c r="E17" s="29">
        <f t="shared" ref="E17:E19" si="1">D17*C17</f>
        <v>0</v>
      </c>
    </row>
    <row r="18" spans="1:5" ht="33">
      <c r="A18" s="17" t="s">
        <v>80</v>
      </c>
      <c r="B18" s="21" t="s">
        <v>2</v>
      </c>
      <c r="C18" s="21">
        <v>100</v>
      </c>
      <c r="D18" s="21"/>
      <c r="E18" s="29">
        <f t="shared" si="1"/>
        <v>0</v>
      </c>
    </row>
    <row r="19" spans="1:5" ht="39.75" customHeight="1">
      <c r="A19" s="17" t="s">
        <v>75</v>
      </c>
      <c r="B19" s="21" t="s">
        <v>2</v>
      </c>
      <c r="C19" s="21">
        <v>50</v>
      </c>
      <c r="D19" s="21"/>
      <c r="E19" s="29">
        <f t="shared" si="1"/>
        <v>0</v>
      </c>
    </row>
    <row r="20" spans="1:5" ht="21" customHeight="1">
      <c r="A20" s="19" t="s">
        <v>79</v>
      </c>
      <c r="B20" s="28" t="s">
        <v>2</v>
      </c>
      <c r="C20" s="28">
        <v>600</v>
      </c>
      <c r="D20" s="26"/>
      <c r="E20" s="50">
        <f>SUM(E16:E19)</f>
        <v>0</v>
      </c>
    </row>
    <row r="22" spans="1:5">
      <c r="A22" s="20" t="s">
        <v>137</v>
      </c>
    </row>
    <row r="23" spans="1:5" ht="32.25">
      <c r="A23" s="15" t="s">
        <v>74</v>
      </c>
      <c r="B23" s="15" t="s">
        <v>63</v>
      </c>
      <c r="C23" s="15" t="s">
        <v>78</v>
      </c>
      <c r="D23" s="15" t="s">
        <v>72</v>
      </c>
      <c r="E23" s="15" t="s">
        <v>73</v>
      </c>
    </row>
    <row r="24" spans="1:5" ht="33">
      <c r="A24" s="17" t="s">
        <v>86</v>
      </c>
      <c r="B24" s="21" t="s">
        <v>2</v>
      </c>
      <c r="C24" s="21">
        <v>150</v>
      </c>
      <c r="D24" s="15"/>
      <c r="E24" s="29">
        <f>D24*C24</f>
        <v>0</v>
      </c>
    </row>
    <row r="25" spans="1:5" ht="33">
      <c r="A25" s="17" t="s">
        <v>85</v>
      </c>
      <c r="B25" s="21" t="s">
        <v>2</v>
      </c>
      <c r="C25" s="21">
        <v>300</v>
      </c>
      <c r="D25" s="21"/>
      <c r="E25" s="29">
        <f t="shared" ref="E25:E27" si="2">D25*C25</f>
        <v>0</v>
      </c>
    </row>
    <row r="26" spans="1:5" ht="39" customHeight="1">
      <c r="A26" s="17" t="s">
        <v>80</v>
      </c>
      <c r="B26" s="21" t="s">
        <v>2</v>
      </c>
      <c r="C26" s="21">
        <v>100</v>
      </c>
      <c r="D26" s="21"/>
      <c r="E26" s="29">
        <f t="shared" si="2"/>
        <v>0</v>
      </c>
    </row>
    <row r="27" spans="1:5" ht="37.5" customHeight="1">
      <c r="A27" s="17" t="s">
        <v>75</v>
      </c>
      <c r="B27" s="21" t="s">
        <v>2</v>
      </c>
      <c r="C27" s="21">
        <v>50</v>
      </c>
      <c r="D27" s="21"/>
      <c r="E27" s="29">
        <f t="shared" si="2"/>
        <v>0</v>
      </c>
    </row>
    <row r="28" spans="1:5" ht="21.6" customHeight="1">
      <c r="A28" s="19" t="s">
        <v>79</v>
      </c>
      <c r="B28" s="28" t="s">
        <v>2</v>
      </c>
      <c r="C28" s="28">
        <v>600</v>
      </c>
      <c r="D28" s="26"/>
      <c r="E28" s="50">
        <f>SUM(E24:E27)</f>
        <v>0</v>
      </c>
    </row>
    <row r="30" spans="1:5" ht="29.45" customHeight="1">
      <c r="A30" s="20" t="s">
        <v>138</v>
      </c>
    </row>
    <row r="31" spans="1:5" ht="32.25">
      <c r="A31" s="15" t="s">
        <v>74</v>
      </c>
      <c r="B31" s="15" t="s">
        <v>63</v>
      </c>
      <c r="C31" s="15" t="s">
        <v>78</v>
      </c>
      <c r="D31" s="15" t="s">
        <v>72</v>
      </c>
      <c r="E31" s="15" t="s">
        <v>73</v>
      </c>
    </row>
    <row r="32" spans="1:5" ht="33">
      <c r="A32" s="17" t="s">
        <v>86</v>
      </c>
      <c r="B32" s="21" t="s">
        <v>2</v>
      </c>
      <c r="C32" s="21">
        <v>150</v>
      </c>
      <c r="D32" s="15"/>
      <c r="E32" s="29">
        <f>D32*C32</f>
        <v>0</v>
      </c>
    </row>
    <row r="33" spans="1:5" ht="33">
      <c r="A33" s="17" t="s">
        <v>85</v>
      </c>
      <c r="B33" s="21" t="s">
        <v>2</v>
      </c>
      <c r="C33" s="21">
        <v>300</v>
      </c>
      <c r="D33" s="21"/>
      <c r="E33" s="29">
        <f t="shared" ref="E33:E35" si="3">D33*C33</f>
        <v>0</v>
      </c>
    </row>
    <row r="34" spans="1:5" ht="33">
      <c r="A34" s="17" t="s">
        <v>80</v>
      </c>
      <c r="B34" s="21" t="s">
        <v>2</v>
      </c>
      <c r="C34" s="21">
        <v>100</v>
      </c>
      <c r="D34" s="21"/>
      <c r="E34" s="29">
        <f t="shared" si="3"/>
        <v>0</v>
      </c>
    </row>
    <row r="35" spans="1:5" ht="33">
      <c r="A35" s="17" t="s">
        <v>75</v>
      </c>
      <c r="B35" s="21" t="s">
        <v>2</v>
      </c>
      <c r="C35" s="21">
        <v>50</v>
      </c>
      <c r="D35" s="21"/>
      <c r="E35" s="29">
        <f t="shared" si="3"/>
        <v>0</v>
      </c>
    </row>
    <row r="36" spans="1:5" ht="25.15" customHeight="1">
      <c r="A36" s="19" t="s">
        <v>79</v>
      </c>
      <c r="B36" s="28" t="s">
        <v>2</v>
      </c>
      <c r="C36" s="28">
        <f>SUM(C32:C35)</f>
        <v>600</v>
      </c>
      <c r="D36" s="26"/>
      <c r="E36" s="50">
        <f>SUM(E32:E35)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dimension ref="A2:M256"/>
  <sheetViews>
    <sheetView tabSelected="1" topLeftCell="A221" zoomScaleNormal="100" workbookViewId="0">
      <selection activeCell="A236" sqref="A236:H236"/>
    </sheetView>
  </sheetViews>
  <sheetFormatPr defaultColWidth="9.125" defaultRowHeight="15.75"/>
  <cols>
    <col min="1" max="1" width="35.625" style="2" customWidth="1"/>
    <col min="2" max="2" width="10.875" style="2" customWidth="1"/>
    <col min="3" max="3" width="13" style="2" customWidth="1"/>
    <col min="4" max="16384" width="9.125" style="2"/>
  </cols>
  <sheetData>
    <row r="2" spans="1:5" s="1" customFormat="1">
      <c r="A2" s="1" t="s">
        <v>44</v>
      </c>
    </row>
    <row r="3" spans="1:5" s="1" customFormat="1"/>
    <row r="4" spans="1:5" s="1" customFormat="1">
      <c r="A4" s="58" t="s">
        <v>47</v>
      </c>
      <c r="B4" s="59"/>
      <c r="C4" s="60"/>
    </row>
    <row r="5" spans="1:5">
      <c r="A5" s="3" t="s">
        <v>0</v>
      </c>
      <c r="B5" s="3" t="s">
        <v>15</v>
      </c>
      <c r="C5" s="3" t="s">
        <v>16</v>
      </c>
    </row>
    <row r="6" spans="1:5" ht="31.5">
      <c r="A6" s="4" t="s">
        <v>1</v>
      </c>
      <c r="B6" s="5" t="s">
        <v>2</v>
      </c>
      <c r="C6" s="5">
        <v>6</v>
      </c>
      <c r="E6" s="6"/>
    </row>
    <row r="7" spans="1:5" ht="31.5">
      <c r="A7" s="4" t="s">
        <v>3</v>
      </c>
      <c r="B7" s="5" t="s">
        <v>2</v>
      </c>
      <c r="C7" s="5">
        <v>1</v>
      </c>
    </row>
    <row r="8" spans="1:5">
      <c r="A8" s="4" t="s">
        <v>4</v>
      </c>
      <c r="B8" s="5" t="s">
        <v>2</v>
      </c>
      <c r="C8" s="5">
        <v>16</v>
      </c>
    </row>
    <row r="9" spans="1:5" ht="47.25">
      <c r="A9" s="4" t="s">
        <v>5</v>
      </c>
      <c r="B9" s="5" t="s">
        <v>2</v>
      </c>
      <c r="C9" s="5">
        <v>13</v>
      </c>
    </row>
    <row r="10" spans="1:5">
      <c r="A10" s="4" t="s">
        <v>71</v>
      </c>
      <c r="B10" s="5" t="s">
        <v>2</v>
      </c>
      <c r="C10" s="5">
        <v>13</v>
      </c>
    </row>
    <row r="11" spans="1:5">
      <c r="A11" s="4" t="s">
        <v>76</v>
      </c>
      <c r="B11" s="5" t="s">
        <v>2</v>
      </c>
      <c r="C11" s="5">
        <v>2</v>
      </c>
    </row>
    <row r="12" spans="1:5" ht="31.5">
      <c r="A12" s="4" t="s">
        <v>77</v>
      </c>
      <c r="B12" s="5" t="s">
        <v>2</v>
      </c>
      <c r="C12" s="5">
        <v>3</v>
      </c>
    </row>
    <row r="13" spans="1:5">
      <c r="A13" s="4" t="s">
        <v>6</v>
      </c>
      <c r="B13" s="5" t="s">
        <v>2</v>
      </c>
      <c r="C13" s="5">
        <v>72</v>
      </c>
    </row>
    <row r="14" spans="1:5">
      <c r="A14" s="4" t="s">
        <v>7</v>
      </c>
      <c r="B14" s="5" t="s">
        <v>2</v>
      </c>
      <c r="C14" s="5">
        <v>4150</v>
      </c>
    </row>
    <row r="15" spans="1:5">
      <c r="A15" s="4" t="s">
        <v>8</v>
      </c>
      <c r="B15" s="5" t="s">
        <v>2</v>
      </c>
      <c r="C15" s="5">
        <v>341</v>
      </c>
    </row>
    <row r="16" spans="1:5">
      <c r="A16" s="4" t="s">
        <v>9</v>
      </c>
      <c r="B16" s="5" t="s">
        <v>2</v>
      </c>
      <c r="C16" s="5">
        <v>244</v>
      </c>
    </row>
    <row r="17" spans="1:3" ht="47.25">
      <c r="A17" s="4" t="s">
        <v>10</v>
      </c>
      <c r="B17" s="5" t="s">
        <v>2</v>
      </c>
      <c r="C17" s="5">
        <v>77</v>
      </c>
    </row>
    <row r="18" spans="1:3">
      <c r="A18" s="4" t="s">
        <v>11</v>
      </c>
      <c r="B18" s="5" t="s">
        <v>2</v>
      </c>
      <c r="C18" s="5">
        <v>2</v>
      </c>
    </row>
    <row r="19" spans="1:3">
      <c r="A19" s="4" t="s">
        <v>12</v>
      </c>
      <c r="B19" s="5" t="s">
        <v>2</v>
      </c>
      <c r="C19" s="5">
        <v>1260</v>
      </c>
    </row>
    <row r="20" spans="1:3" ht="31.5">
      <c r="A20" s="4" t="s">
        <v>13</v>
      </c>
      <c r="B20" s="5" t="s">
        <v>2</v>
      </c>
      <c r="C20" s="5">
        <v>6</v>
      </c>
    </row>
    <row r="21" spans="1:3">
      <c r="A21" s="4" t="s">
        <v>14</v>
      </c>
      <c r="B21" s="5" t="s">
        <v>2</v>
      </c>
      <c r="C21" s="5">
        <v>16</v>
      </c>
    </row>
    <row r="23" spans="1:3" ht="35.25" customHeight="1">
      <c r="A23" s="55" t="s">
        <v>48</v>
      </c>
      <c r="B23" s="55"/>
      <c r="C23" s="55"/>
    </row>
    <row r="24" spans="1:3">
      <c r="A24" s="3" t="s">
        <v>0</v>
      </c>
      <c r="B24" s="3" t="s">
        <v>15</v>
      </c>
      <c r="C24" s="3" t="s">
        <v>16</v>
      </c>
    </row>
    <row r="25" spans="1:3" ht="31.5">
      <c r="A25" s="4" t="s">
        <v>17</v>
      </c>
      <c r="B25" s="5" t="s">
        <v>2</v>
      </c>
      <c r="C25" s="5">
        <v>1</v>
      </c>
    </row>
    <row r="26" spans="1:3">
      <c r="A26" s="4" t="s">
        <v>4</v>
      </c>
      <c r="B26" s="5" t="s">
        <v>2</v>
      </c>
      <c r="C26" s="5">
        <v>4</v>
      </c>
    </row>
    <row r="27" spans="1:3">
      <c r="A27" s="4" t="s">
        <v>18</v>
      </c>
      <c r="B27" s="5" t="s">
        <v>2</v>
      </c>
      <c r="C27" s="5">
        <v>337</v>
      </c>
    </row>
    <row r="28" spans="1:3">
      <c r="A28" s="4" t="s">
        <v>19</v>
      </c>
      <c r="B28" s="5" t="s">
        <v>2</v>
      </c>
      <c r="C28" s="5">
        <v>1</v>
      </c>
    </row>
    <row r="29" spans="1:3">
      <c r="A29" s="4" t="s">
        <v>20</v>
      </c>
      <c r="B29" s="5" t="s">
        <v>2</v>
      </c>
      <c r="C29" s="5">
        <v>12</v>
      </c>
    </row>
    <row r="30" spans="1:3">
      <c r="A30" s="4" t="s">
        <v>21</v>
      </c>
      <c r="B30" s="5" t="s">
        <v>2</v>
      </c>
      <c r="C30" s="5">
        <v>20</v>
      </c>
    </row>
    <row r="31" spans="1:3">
      <c r="A31" s="4" t="s">
        <v>9</v>
      </c>
      <c r="B31" s="5" t="s">
        <v>2</v>
      </c>
      <c r="C31" s="5">
        <v>26</v>
      </c>
    </row>
    <row r="32" spans="1:3" ht="47.25">
      <c r="A32" s="4" t="s">
        <v>10</v>
      </c>
      <c r="B32" s="5" t="s">
        <v>2</v>
      </c>
      <c r="C32" s="5">
        <v>4</v>
      </c>
    </row>
    <row r="33" spans="1:3">
      <c r="A33" s="4" t="s">
        <v>12</v>
      </c>
      <c r="B33" s="5" t="s">
        <v>2</v>
      </c>
      <c r="C33" s="5">
        <v>78</v>
      </c>
    </row>
    <row r="35" spans="1:3" ht="23.25" customHeight="1">
      <c r="A35" s="55" t="s">
        <v>139</v>
      </c>
      <c r="B35" s="55"/>
      <c r="C35" s="55"/>
    </row>
    <row r="36" spans="1:3">
      <c r="A36" s="3" t="s">
        <v>0</v>
      </c>
      <c r="B36" s="3" t="s">
        <v>15</v>
      </c>
      <c r="C36" s="3" t="s">
        <v>16</v>
      </c>
    </row>
    <row r="37" spans="1:3" ht="31.5">
      <c r="A37" s="4" t="s">
        <v>25</v>
      </c>
      <c r="B37" s="5" t="s">
        <v>2</v>
      </c>
      <c r="C37" s="5">
        <v>2</v>
      </c>
    </row>
    <row r="38" spans="1:3">
      <c r="A38" s="4" t="s">
        <v>4</v>
      </c>
      <c r="B38" s="5" t="s">
        <v>2</v>
      </c>
      <c r="C38" s="5">
        <v>4</v>
      </c>
    </row>
    <row r="39" spans="1:3">
      <c r="A39" s="4" t="s">
        <v>18</v>
      </c>
      <c r="B39" s="5" t="s">
        <v>2</v>
      </c>
      <c r="C39" s="5">
        <v>588</v>
      </c>
    </row>
    <row r="40" spans="1:3">
      <c r="A40" s="4" t="s">
        <v>140</v>
      </c>
      <c r="B40" s="5" t="s">
        <v>2</v>
      </c>
      <c r="C40" s="5">
        <v>6</v>
      </c>
    </row>
    <row r="41" spans="1:3">
      <c r="A41" s="4" t="s">
        <v>21</v>
      </c>
      <c r="B41" s="5" t="s">
        <v>2</v>
      </c>
      <c r="C41" s="5">
        <v>32</v>
      </c>
    </row>
    <row r="42" spans="1:3">
      <c r="A42" s="4" t="s">
        <v>23</v>
      </c>
      <c r="B42" s="5" t="s">
        <v>2</v>
      </c>
      <c r="C42" s="5">
        <v>31</v>
      </c>
    </row>
    <row r="43" spans="1:3">
      <c r="A43" s="4" t="s">
        <v>141</v>
      </c>
      <c r="B43" s="5" t="s">
        <v>2</v>
      </c>
      <c r="C43" s="5">
        <v>6</v>
      </c>
    </row>
    <row r="45" spans="1:3">
      <c r="A45" s="54" t="s">
        <v>49</v>
      </c>
      <c r="B45" s="54"/>
      <c r="C45" s="54"/>
    </row>
    <row r="46" spans="1:3">
      <c r="A46" s="3" t="s">
        <v>0</v>
      </c>
      <c r="B46" s="3" t="s">
        <v>15</v>
      </c>
      <c r="C46" s="3" t="s">
        <v>16</v>
      </c>
    </row>
    <row r="47" spans="1:3" ht="31.5">
      <c r="A47" s="4" t="s">
        <v>17</v>
      </c>
      <c r="B47" s="5" t="s">
        <v>2</v>
      </c>
      <c r="C47" s="5">
        <v>1</v>
      </c>
    </row>
    <row r="48" spans="1:3">
      <c r="A48" s="4" t="s">
        <v>24</v>
      </c>
      <c r="B48" s="5" t="s">
        <v>2</v>
      </c>
      <c r="C48" s="5">
        <v>4</v>
      </c>
    </row>
    <row r="49" spans="1:3" ht="47.25">
      <c r="A49" s="4" t="s">
        <v>10</v>
      </c>
      <c r="B49" s="5" t="s">
        <v>2</v>
      </c>
      <c r="C49" s="5">
        <v>8</v>
      </c>
    </row>
    <row r="50" spans="1:3">
      <c r="A50" s="4" t="s">
        <v>18</v>
      </c>
      <c r="B50" s="5" t="s">
        <v>2</v>
      </c>
      <c r="C50" s="5">
        <v>762</v>
      </c>
    </row>
    <row r="51" spans="1:3">
      <c r="A51" s="4" t="s">
        <v>6</v>
      </c>
      <c r="B51" s="5" t="s">
        <v>2</v>
      </c>
      <c r="C51" s="5">
        <v>17</v>
      </c>
    </row>
    <row r="52" spans="1:3">
      <c r="A52" s="4" t="s">
        <v>69</v>
      </c>
      <c r="B52" s="5" t="s">
        <v>2</v>
      </c>
      <c r="C52" s="5">
        <v>74</v>
      </c>
    </row>
    <row r="53" spans="1:3">
      <c r="A53" s="4" t="s">
        <v>9</v>
      </c>
      <c r="B53" s="5" t="s">
        <v>2</v>
      </c>
      <c r="C53" s="5">
        <v>48</v>
      </c>
    </row>
    <row r="55" spans="1:3">
      <c r="A55" s="54" t="s">
        <v>50</v>
      </c>
      <c r="B55" s="54"/>
      <c r="C55" s="54"/>
    </row>
    <row r="56" spans="1:3">
      <c r="A56" s="3" t="s">
        <v>0</v>
      </c>
      <c r="B56" s="3" t="s">
        <v>15</v>
      </c>
      <c r="C56" s="3" t="s">
        <v>16</v>
      </c>
    </row>
    <row r="57" spans="1:3" ht="31.5">
      <c r="A57" s="4" t="s">
        <v>25</v>
      </c>
      <c r="B57" s="5" t="s">
        <v>2</v>
      </c>
      <c r="C57" s="5">
        <v>1</v>
      </c>
    </row>
    <row r="58" spans="1:3">
      <c r="A58" s="4" t="s">
        <v>24</v>
      </c>
      <c r="B58" s="5" t="s">
        <v>2</v>
      </c>
      <c r="C58" s="5">
        <v>2</v>
      </c>
    </row>
    <row r="59" spans="1:3">
      <c r="A59" s="4" t="s">
        <v>18</v>
      </c>
      <c r="B59" s="5" t="s">
        <v>2</v>
      </c>
      <c r="C59" s="5">
        <v>54</v>
      </c>
    </row>
    <row r="60" spans="1:3">
      <c r="A60" s="4" t="s">
        <v>6</v>
      </c>
      <c r="B60" s="5" t="s">
        <v>2</v>
      </c>
      <c r="C60" s="5">
        <v>3</v>
      </c>
    </row>
    <row r="61" spans="1:3">
      <c r="A61" s="4" t="s">
        <v>21</v>
      </c>
      <c r="B61" s="5" t="s">
        <v>2</v>
      </c>
      <c r="C61" s="5">
        <v>12</v>
      </c>
    </row>
    <row r="62" spans="1:3">
      <c r="A62" s="4" t="s">
        <v>23</v>
      </c>
      <c r="B62" s="5" t="s">
        <v>2</v>
      </c>
      <c r="C62" s="5">
        <v>9</v>
      </c>
    </row>
    <row r="64" spans="1:3" ht="32.25" customHeight="1">
      <c r="A64" s="55" t="s">
        <v>51</v>
      </c>
      <c r="B64" s="55"/>
      <c r="C64" s="55"/>
    </row>
    <row r="65" spans="1:3">
      <c r="A65" s="3" t="s">
        <v>0</v>
      </c>
      <c r="B65" s="3" t="s">
        <v>15</v>
      </c>
      <c r="C65" s="3" t="s">
        <v>16</v>
      </c>
    </row>
    <row r="66" spans="1:3">
      <c r="A66" s="4" t="s">
        <v>26</v>
      </c>
      <c r="B66" s="5" t="s">
        <v>2</v>
      </c>
      <c r="C66" s="5">
        <v>1</v>
      </c>
    </row>
    <row r="67" spans="1:3">
      <c r="A67" s="4" t="s">
        <v>24</v>
      </c>
      <c r="B67" s="5" t="s">
        <v>2</v>
      </c>
      <c r="C67" s="5">
        <v>2</v>
      </c>
    </row>
    <row r="68" spans="1:3">
      <c r="A68" s="4" t="s">
        <v>18</v>
      </c>
      <c r="B68" s="5" t="s">
        <v>2</v>
      </c>
      <c r="C68" s="5">
        <v>42</v>
      </c>
    </row>
    <row r="69" spans="1:3">
      <c r="A69" s="4" t="s">
        <v>21</v>
      </c>
      <c r="B69" s="5" t="s">
        <v>2</v>
      </c>
      <c r="C69" s="5">
        <v>6</v>
      </c>
    </row>
    <row r="70" spans="1:3">
      <c r="A70" s="4" t="s">
        <v>27</v>
      </c>
      <c r="B70" s="5" t="s">
        <v>2</v>
      </c>
      <c r="C70" s="5">
        <v>2</v>
      </c>
    </row>
    <row r="72" spans="1:3">
      <c r="A72" s="54" t="s">
        <v>52</v>
      </c>
      <c r="B72" s="54"/>
      <c r="C72" s="54"/>
    </row>
    <row r="73" spans="1:3">
      <c r="A73" s="3" t="s">
        <v>0</v>
      </c>
      <c r="B73" s="3" t="s">
        <v>15</v>
      </c>
      <c r="C73" s="3" t="s">
        <v>16</v>
      </c>
    </row>
    <row r="74" spans="1:3">
      <c r="A74" s="4" t="s">
        <v>28</v>
      </c>
      <c r="B74" s="5" t="s">
        <v>2</v>
      </c>
      <c r="C74" s="5">
        <v>1</v>
      </c>
    </row>
    <row r="75" spans="1:3">
      <c r="A75" s="4" t="s">
        <v>29</v>
      </c>
      <c r="B75" s="5" t="s">
        <v>2</v>
      </c>
      <c r="C75" s="5">
        <v>2</v>
      </c>
    </row>
    <row r="76" spans="1:3">
      <c r="A76" s="4" t="s">
        <v>18</v>
      </c>
      <c r="B76" s="5" t="s">
        <v>2</v>
      </c>
      <c r="C76" s="5">
        <v>18</v>
      </c>
    </row>
    <row r="77" spans="1:3">
      <c r="A77" s="4" t="s">
        <v>6</v>
      </c>
      <c r="B77" s="5" t="s">
        <v>2</v>
      </c>
      <c r="C77" s="5">
        <v>2</v>
      </c>
    </row>
    <row r="78" spans="1:3">
      <c r="A78" s="4" t="s">
        <v>21</v>
      </c>
      <c r="B78" s="5" t="s">
        <v>2</v>
      </c>
      <c r="C78" s="5">
        <v>4</v>
      </c>
    </row>
    <row r="79" spans="1:3">
      <c r="A79" s="4" t="s">
        <v>23</v>
      </c>
      <c r="B79" s="5" t="s">
        <v>2</v>
      </c>
      <c r="C79" s="5">
        <v>2</v>
      </c>
    </row>
    <row r="81" spans="1:3" ht="31.5" customHeight="1">
      <c r="A81" s="55" t="s">
        <v>53</v>
      </c>
      <c r="B81" s="55"/>
      <c r="C81" s="55"/>
    </row>
    <row r="82" spans="1:3">
      <c r="A82" s="3" t="s">
        <v>0</v>
      </c>
      <c r="B82" s="3" t="s">
        <v>15</v>
      </c>
      <c r="C82" s="3" t="s">
        <v>16</v>
      </c>
    </row>
    <row r="83" spans="1:3" ht="31.5">
      <c r="A83" s="4" t="s">
        <v>25</v>
      </c>
      <c r="B83" s="5" t="s">
        <v>2</v>
      </c>
      <c r="C83" s="5">
        <v>1</v>
      </c>
    </row>
    <row r="84" spans="1:3">
      <c r="A84" s="4" t="s">
        <v>24</v>
      </c>
      <c r="B84" s="5" t="s">
        <v>2</v>
      </c>
      <c r="C84" s="5">
        <v>4</v>
      </c>
    </row>
    <row r="85" spans="1:3">
      <c r="A85" s="4" t="s">
        <v>18</v>
      </c>
      <c r="B85" s="5" t="s">
        <v>2</v>
      </c>
      <c r="C85" s="5">
        <v>165</v>
      </c>
    </row>
    <row r="86" spans="1:3">
      <c r="A86" s="4" t="s">
        <v>21</v>
      </c>
      <c r="B86" s="5" t="s">
        <v>2</v>
      </c>
      <c r="C86" s="5">
        <v>12</v>
      </c>
    </row>
    <row r="87" spans="1:3">
      <c r="A87" s="4" t="s">
        <v>23</v>
      </c>
      <c r="B87" s="5" t="s">
        <v>2</v>
      </c>
      <c r="C87" s="5">
        <v>5</v>
      </c>
    </row>
    <row r="88" spans="1:3" ht="47.25">
      <c r="A88" s="4" t="s">
        <v>30</v>
      </c>
      <c r="B88" s="5" t="s">
        <v>2</v>
      </c>
      <c r="C88" s="5">
        <v>2</v>
      </c>
    </row>
    <row r="90" spans="1:3" ht="33.75" customHeight="1">
      <c r="A90" s="55" t="s">
        <v>54</v>
      </c>
      <c r="B90" s="55"/>
      <c r="C90" s="55"/>
    </row>
    <row r="91" spans="1:3">
      <c r="A91" s="3" t="s">
        <v>0</v>
      </c>
      <c r="B91" s="3" t="s">
        <v>15</v>
      </c>
      <c r="C91" s="3" t="s">
        <v>16</v>
      </c>
    </row>
    <row r="92" spans="1:3" ht="31.5">
      <c r="A92" s="4" t="s">
        <v>31</v>
      </c>
      <c r="B92" s="5" t="s">
        <v>2</v>
      </c>
      <c r="C92" s="5">
        <v>2</v>
      </c>
    </row>
    <row r="93" spans="1:3">
      <c r="A93" s="4" t="s">
        <v>24</v>
      </c>
      <c r="B93" s="5" t="s">
        <v>2</v>
      </c>
      <c r="C93" s="5">
        <v>4</v>
      </c>
    </row>
    <row r="94" spans="1:3">
      <c r="A94" s="4" t="s">
        <v>18</v>
      </c>
      <c r="B94" s="5" t="s">
        <v>2</v>
      </c>
      <c r="C94" s="5">
        <v>170</v>
      </c>
    </row>
    <row r="95" spans="1:3">
      <c r="A95" s="4" t="s">
        <v>6</v>
      </c>
      <c r="B95" s="5" t="s">
        <v>2</v>
      </c>
      <c r="C95" s="5">
        <v>5</v>
      </c>
    </row>
    <row r="96" spans="1:3">
      <c r="A96" s="4" t="s">
        <v>21</v>
      </c>
      <c r="B96" s="5" t="s">
        <v>2</v>
      </c>
      <c r="C96" s="5">
        <v>11</v>
      </c>
    </row>
    <row r="97" spans="1:3">
      <c r="A97" s="4" t="s">
        <v>23</v>
      </c>
      <c r="B97" s="5" t="s">
        <v>2</v>
      </c>
      <c r="C97" s="5">
        <v>4</v>
      </c>
    </row>
    <row r="98" spans="1:3" ht="47.25">
      <c r="A98" s="4" t="s">
        <v>30</v>
      </c>
      <c r="B98" s="5" t="s">
        <v>2</v>
      </c>
      <c r="C98" s="5">
        <v>4</v>
      </c>
    </row>
    <row r="99" spans="1:3">
      <c r="A99" s="4" t="s">
        <v>12</v>
      </c>
      <c r="B99" s="5" t="s">
        <v>2</v>
      </c>
      <c r="C99" s="5">
        <v>36</v>
      </c>
    </row>
    <row r="101" spans="1:3">
      <c r="A101" s="54" t="s">
        <v>55</v>
      </c>
      <c r="B101" s="54"/>
      <c r="C101" s="54"/>
    </row>
    <row r="102" spans="1:3">
      <c r="A102" s="3" t="s">
        <v>0</v>
      </c>
      <c r="B102" s="3" t="s">
        <v>15</v>
      </c>
      <c r="C102" s="3" t="s">
        <v>16</v>
      </c>
    </row>
    <row r="103" spans="1:3" ht="31.5">
      <c r="A103" s="4" t="s">
        <v>142</v>
      </c>
      <c r="B103" s="5" t="s">
        <v>2</v>
      </c>
      <c r="C103" s="5">
        <v>1</v>
      </c>
    </row>
    <row r="104" spans="1:3" ht="31.5">
      <c r="A104" s="4" t="s">
        <v>93</v>
      </c>
      <c r="B104" s="5" t="s">
        <v>2</v>
      </c>
      <c r="C104" s="5">
        <v>1</v>
      </c>
    </row>
    <row r="105" spans="1:3">
      <c r="A105" s="4" t="s">
        <v>24</v>
      </c>
      <c r="B105" s="5" t="s">
        <v>2</v>
      </c>
      <c r="C105" s="5">
        <v>4</v>
      </c>
    </row>
    <row r="106" spans="1:3">
      <c r="A106" s="4" t="s">
        <v>18</v>
      </c>
      <c r="B106" s="5" t="s">
        <v>2</v>
      </c>
      <c r="C106" s="5">
        <v>390</v>
      </c>
    </row>
    <row r="107" spans="1:3">
      <c r="A107" s="4" t="s">
        <v>6</v>
      </c>
      <c r="B107" s="5" t="s">
        <v>2</v>
      </c>
      <c r="C107" s="5">
        <v>10</v>
      </c>
    </row>
    <row r="108" spans="1:3">
      <c r="A108" s="4" t="s">
        <v>21</v>
      </c>
      <c r="B108" s="5" t="s">
        <v>2</v>
      </c>
      <c r="C108" s="5">
        <v>16</v>
      </c>
    </row>
    <row r="109" spans="1:3">
      <c r="A109" s="4" t="s">
        <v>23</v>
      </c>
      <c r="B109" s="5" t="s">
        <v>2</v>
      </c>
      <c r="C109" s="5">
        <v>38</v>
      </c>
    </row>
    <row r="110" spans="1:3" ht="47.25">
      <c r="A110" s="4" t="s">
        <v>30</v>
      </c>
      <c r="B110" s="5" t="s">
        <v>2</v>
      </c>
      <c r="C110" s="5">
        <v>4</v>
      </c>
    </row>
    <row r="111" spans="1:3">
      <c r="A111" s="4" t="s">
        <v>14</v>
      </c>
      <c r="B111" s="5" t="s">
        <v>2</v>
      </c>
      <c r="C111" s="5">
        <v>1</v>
      </c>
    </row>
    <row r="112" spans="1:3">
      <c r="A112" s="4" t="s">
        <v>12</v>
      </c>
      <c r="B112" s="5" t="s">
        <v>2</v>
      </c>
      <c r="C112" s="5">
        <v>220</v>
      </c>
    </row>
    <row r="114" spans="1:3" ht="32.25" customHeight="1">
      <c r="A114" s="53" t="s">
        <v>56</v>
      </c>
      <c r="B114" s="53"/>
      <c r="C114" s="53"/>
    </row>
    <row r="115" spans="1:3">
      <c r="A115" s="3" t="s">
        <v>0</v>
      </c>
      <c r="B115" s="3" t="s">
        <v>15</v>
      </c>
      <c r="C115" s="3" t="s">
        <v>16</v>
      </c>
    </row>
    <row r="116" spans="1:3" ht="31.5">
      <c r="A116" s="4" t="s">
        <v>17</v>
      </c>
      <c r="B116" s="5" t="s">
        <v>2</v>
      </c>
      <c r="C116" s="9">
        <v>1</v>
      </c>
    </row>
    <row r="117" spans="1:3">
      <c r="A117" s="8" t="s">
        <v>24</v>
      </c>
      <c r="B117" s="5" t="s">
        <v>2</v>
      </c>
      <c r="C117" s="9">
        <v>2</v>
      </c>
    </row>
    <row r="118" spans="1:3">
      <c r="A118" s="4" t="s">
        <v>19</v>
      </c>
      <c r="B118" s="5" t="s">
        <v>2</v>
      </c>
      <c r="C118" s="5">
        <v>6</v>
      </c>
    </row>
    <row r="119" spans="1:3">
      <c r="A119" s="4" t="s">
        <v>32</v>
      </c>
      <c r="B119" s="5" t="s">
        <v>2</v>
      </c>
      <c r="C119" s="5">
        <v>1</v>
      </c>
    </row>
    <row r="120" spans="1:3">
      <c r="A120" s="8" t="s">
        <v>18</v>
      </c>
      <c r="B120" s="5" t="s">
        <v>2</v>
      </c>
      <c r="C120" s="9">
        <v>635</v>
      </c>
    </row>
    <row r="121" spans="1:3">
      <c r="A121" s="4" t="s">
        <v>6</v>
      </c>
      <c r="B121" s="5" t="s">
        <v>2</v>
      </c>
      <c r="C121" s="5">
        <v>13</v>
      </c>
    </row>
    <row r="122" spans="1:3">
      <c r="A122" s="8" t="s">
        <v>21</v>
      </c>
      <c r="B122" s="5" t="s">
        <v>2</v>
      </c>
      <c r="C122" s="9">
        <v>48</v>
      </c>
    </row>
    <row r="123" spans="1:3">
      <c r="A123" s="8" t="s">
        <v>33</v>
      </c>
      <c r="B123" s="5" t="s">
        <v>2</v>
      </c>
      <c r="C123" s="9">
        <v>10</v>
      </c>
    </row>
    <row r="124" spans="1:3">
      <c r="A124" s="8" t="s">
        <v>23</v>
      </c>
      <c r="B124" s="5" t="s">
        <v>2</v>
      </c>
      <c r="C124" s="9">
        <v>36</v>
      </c>
    </row>
    <row r="125" spans="1:3" ht="47.25">
      <c r="A125" s="8" t="s">
        <v>30</v>
      </c>
      <c r="B125" s="5" t="s">
        <v>2</v>
      </c>
      <c r="C125" s="9">
        <v>16</v>
      </c>
    </row>
    <row r="126" spans="1:3">
      <c r="A126" s="8" t="s">
        <v>12</v>
      </c>
      <c r="B126" s="5" t="s">
        <v>2</v>
      </c>
      <c r="C126" s="9">
        <v>77</v>
      </c>
    </row>
    <row r="128" spans="1:3">
      <c r="A128" s="54" t="s">
        <v>57</v>
      </c>
      <c r="B128" s="54"/>
      <c r="C128" s="54"/>
    </row>
    <row r="129" spans="1:3">
      <c r="A129" s="3" t="s">
        <v>0</v>
      </c>
      <c r="B129" s="3" t="s">
        <v>15</v>
      </c>
      <c r="C129" s="3" t="s">
        <v>16</v>
      </c>
    </row>
    <row r="130" spans="1:3" ht="31.5">
      <c r="A130" s="4" t="s">
        <v>3</v>
      </c>
      <c r="B130" s="5" t="s">
        <v>2</v>
      </c>
      <c r="C130" s="5">
        <v>1</v>
      </c>
    </row>
    <row r="131" spans="1:3">
      <c r="A131" s="4" t="s">
        <v>24</v>
      </c>
      <c r="B131" s="5" t="s">
        <v>2</v>
      </c>
      <c r="C131" s="5">
        <v>2</v>
      </c>
    </row>
    <row r="132" spans="1:3">
      <c r="A132" s="4" t="s">
        <v>34</v>
      </c>
      <c r="B132" s="5" t="s">
        <v>2</v>
      </c>
      <c r="C132" s="5">
        <v>1</v>
      </c>
    </row>
    <row r="133" spans="1:3">
      <c r="A133" s="4" t="s">
        <v>18</v>
      </c>
      <c r="B133" s="5" t="s">
        <v>2</v>
      </c>
      <c r="C133" s="5">
        <v>569</v>
      </c>
    </row>
    <row r="134" spans="1:3">
      <c r="A134" s="4" t="s">
        <v>20</v>
      </c>
      <c r="B134" s="5" t="s">
        <v>2</v>
      </c>
      <c r="C134" s="5">
        <v>4</v>
      </c>
    </row>
    <row r="135" spans="1:3">
      <c r="A135" s="4" t="s">
        <v>21</v>
      </c>
      <c r="B135" s="5" t="s">
        <v>2</v>
      </c>
      <c r="C135" s="5">
        <v>31</v>
      </c>
    </row>
    <row r="136" spans="1:3">
      <c r="A136" s="4" t="s">
        <v>23</v>
      </c>
      <c r="B136" s="5" t="s">
        <v>2</v>
      </c>
      <c r="C136" s="5">
        <v>10</v>
      </c>
    </row>
    <row r="137" spans="1:3" ht="47.25">
      <c r="A137" s="4" t="s">
        <v>30</v>
      </c>
      <c r="B137" s="5" t="s">
        <v>2</v>
      </c>
      <c r="C137" s="5">
        <v>16</v>
      </c>
    </row>
    <row r="138" spans="1:3">
      <c r="A138" s="4" t="s">
        <v>12</v>
      </c>
      <c r="B138" s="5" t="s">
        <v>2</v>
      </c>
      <c r="C138" s="5">
        <v>81</v>
      </c>
    </row>
    <row r="140" spans="1:3" ht="33.75" customHeight="1">
      <c r="A140" s="53" t="s">
        <v>58</v>
      </c>
      <c r="B140" s="53"/>
      <c r="C140" s="53"/>
    </row>
    <row r="141" spans="1:3">
      <c r="A141" s="3" t="s">
        <v>0</v>
      </c>
      <c r="B141" s="3" t="s">
        <v>15</v>
      </c>
      <c r="C141" s="3" t="s">
        <v>16</v>
      </c>
    </row>
    <row r="142" spans="1:3" ht="31.5">
      <c r="A142" s="4" t="s">
        <v>25</v>
      </c>
      <c r="B142" s="5" t="s">
        <v>2</v>
      </c>
      <c r="C142" s="5">
        <v>1</v>
      </c>
    </row>
    <row r="143" spans="1:3">
      <c r="A143" s="4" t="s">
        <v>24</v>
      </c>
      <c r="B143" s="5" t="s">
        <v>2</v>
      </c>
      <c r="C143" s="5">
        <v>2</v>
      </c>
    </row>
    <row r="144" spans="1:3">
      <c r="A144" s="4" t="s">
        <v>18</v>
      </c>
      <c r="B144" s="5" t="s">
        <v>2</v>
      </c>
      <c r="C144" s="5">
        <v>98</v>
      </c>
    </row>
    <row r="145" spans="1:3">
      <c r="A145" s="4" t="s">
        <v>20</v>
      </c>
      <c r="B145" s="5" t="s">
        <v>2</v>
      </c>
      <c r="C145" s="5">
        <v>19</v>
      </c>
    </row>
    <row r="146" spans="1:3">
      <c r="A146" s="4" t="s">
        <v>21</v>
      </c>
      <c r="B146" s="5" t="s">
        <v>2</v>
      </c>
      <c r="C146" s="5">
        <v>19</v>
      </c>
    </row>
    <row r="147" spans="1:3">
      <c r="A147" s="4" t="s">
        <v>23</v>
      </c>
      <c r="B147" s="5" t="s">
        <v>2</v>
      </c>
      <c r="C147" s="5">
        <v>13</v>
      </c>
    </row>
    <row r="148" spans="1:3" ht="47.25">
      <c r="A148" s="4" t="s">
        <v>30</v>
      </c>
      <c r="B148" s="5" t="s">
        <v>2</v>
      </c>
      <c r="C148" s="5">
        <v>2</v>
      </c>
    </row>
    <row r="149" spans="1:3">
      <c r="A149" s="4" t="s">
        <v>12</v>
      </c>
      <c r="B149" s="5" t="s">
        <v>2</v>
      </c>
      <c r="C149" s="5">
        <v>81</v>
      </c>
    </row>
    <row r="151" spans="1:3">
      <c r="A151" s="54" t="s">
        <v>59</v>
      </c>
      <c r="B151" s="54"/>
      <c r="C151" s="54"/>
    </row>
    <row r="152" spans="1:3">
      <c r="A152" s="3" t="s">
        <v>0</v>
      </c>
      <c r="B152" s="3" t="s">
        <v>15</v>
      </c>
      <c r="C152" s="3" t="s">
        <v>16</v>
      </c>
    </row>
    <row r="153" spans="1:3" ht="31.5">
      <c r="A153" s="4" t="s">
        <v>25</v>
      </c>
      <c r="B153" s="5" t="s">
        <v>2</v>
      </c>
      <c r="C153" s="5">
        <v>1</v>
      </c>
    </row>
    <row r="154" spans="1:3">
      <c r="A154" s="4" t="s">
        <v>24</v>
      </c>
      <c r="B154" s="5" t="s">
        <v>2</v>
      </c>
      <c r="C154" s="5">
        <v>2</v>
      </c>
    </row>
    <row r="155" spans="1:3">
      <c r="A155" s="4" t="s">
        <v>18</v>
      </c>
      <c r="B155" s="5" t="s">
        <v>2</v>
      </c>
      <c r="C155" s="5">
        <v>242</v>
      </c>
    </row>
    <row r="156" spans="1:3">
      <c r="A156" s="4" t="s">
        <v>20</v>
      </c>
      <c r="B156" s="5" t="s">
        <v>2</v>
      </c>
      <c r="C156" s="5">
        <v>3</v>
      </c>
    </row>
    <row r="157" spans="1:3">
      <c r="A157" s="4" t="s">
        <v>21</v>
      </c>
      <c r="B157" s="5" t="s">
        <v>2</v>
      </c>
      <c r="C157" s="5">
        <v>22</v>
      </c>
    </row>
    <row r="158" spans="1:3">
      <c r="A158" s="4" t="s">
        <v>23</v>
      </c>
      <c r="B158" s="5" t="s">
        <v>2</v>
      </c>
      <c r="C158" s="5">
        <v>8</v>
      </c>
    </row>
    <row r="159" spans="1:3">
      <c r="A159" s="4" t="s">
        <v>34</v>
      </c>
      <c r="B159" s="5" t="s">
        <v>2</v>
      </c>
      <c r="C159" s="5">
        <v>2</v>
      </c>
    </row>
    <row r="161" spans="1:3" ht="36.75" customHeight="1">
      <c r="A161" s="55" t="s">
        <v>60</v>
      </c>
      <c r="B161" s="55"/>
      <c r="C161" s="55"/>
    </row>
    <row r="162" spans="1:3">
      <c r="A162" s="3" t="s">
        <v>0</v>
      </c>
      <c r="B162" s="3" t="s">
        <v>15</v>
      </c>
      <c r="C162" s="3" t="s">
        <v>16</v>
      </c>
    </row>
    <row r="163" spans="1:3" ht="31.5">
      <c r="A163" s="4" t="s">
        <v>25</v>
      </c>
      <c r="B163" s="5" t="s">
        <v>2</v>
      </c>
      <c r="C163" s="5">
        <v>2</v>
      </c>
    </row>
    <row r="164" spans="1:3" ht="31.5">
      <c r="A164" s="4" t="s">
        <v>35</v>
      </c>
      <c r="B164" s="5" t="s">
        <v>2</v>
      </c>
      <c r="C164" s="5">
        <v>1</v>
      </c>
    </row>
    <row r="165" spans="1:3">
      <c r="A165" s="4" t="s">
        <v>24</v>
      </c>
      <c r="B165" s="5" t="s">
        <v>2</v>
      </c>
      <c r="C165" s="5">
        <v>6</v>
      </c>
    </row>
    <row r="166" spans="1:3">
      <c r="A166" s="4" t="s">
        <v>18</v>
      </c>
      <c r="B166" s="5" t="s">
        <v>2</v>
      </c>
      <c r="C166" s="5">
        <v>740</v>
      </c>
    </row>
    <row r="167" spans="1:3">
      <c r="A167" s="4" t="s">
        <v>21</v>
      </c>
      <c r="B167" s="5" t="s">
        <v>2</v>
      </c>
      <c r="C167" s="5">
        <v>66</v>
      </c>
    </row>
    <row r="168" spans="1:3">
      <c r="A168" s="4" t="s">
        <v>23</v>
      </c>
      <c r="B168" s="5" t="s">
        <v>2</v>
      </c>
      <c r="C168" s="5">
        <v>14</v>
      </c>
    </row>
    <row r="170" spans="1:3">
      <c r="A170" s="54" t="s">
        <v>61</v>
      </c>
      <c r="B170" s="54"/>
      <c r="C170" s="54"/>
    </row>
    <row r="171" spans="1:3">
      <c r="A171" s="3" t="s">
        <v>0</v>
      </c>
      <c r="B171" s="3" t="s">
        <v>15</v>
      </c>
      <c r="C171" s="3" t="s">
        <v>16</v>
      </c>
    </row>
    <row r="172" spans="1:3" ht="31.5">
      <c r="A172" s="4" t="s">
        <v>17</v>
      </c>
      <c r="B172" s="5" t="s">
        <v>2</v>
      </c>
      <c r="C172" s="5">
        <v>1</v>
      </c>
    </row>
    <row r="173" spans="1:3">
      <c r="A173" s="4" t="s">
        <v>24</v>
      </c>
      <c r="B173" s="5" t="s">
        <v>2</v>
      </c>
      <c r="C173" s="5">
        <v>8</v>
      </c>
    </row>
    <row r="174" spans="1:3">
      <c r="A174" s="4" t="s">
        <v>18</v>
      </c>
      <c r="B174" s="5" t="s">
        <v>2</v>
      </c>
      <c r="C174" s="5">
        <v>207</v>
      </c>
    </row>
    <row r="175" spans="1:3">
      <c r="A175" s="4" t="s">
        <v>36</v>
      </c>
      <c r="B175" s="5" t="s">
        <v>2</v>
      </c>
      <c r="C175" s="5">
        <v>70</v>
      </c>
    </row>
    <row r="176" spans="1:3">
      <c r="A176" s="4" t="s">
        <v>21</v>
      </c>
      <c r="B176" s="5" t="s">
        <v>2</v>
      </c>
      <c r="C176" s="5">
        <v>31</v>
      </c>
    </row>
    <row r="177" spans="1:3">
      <c r="A177" s="4" t="s">
        <v>23</v>
      </c>
      <c r="B177" s="5" t="s">
        <v>2</v>
      </c>
      <c r="C177" s="5">
        <v>151</v>
      </c>
    </row>
    <row r="178" spans="1:3">
      <c r="A178" s="4" t="s">
        <v>37</v>
      </c>
      <c r="B178" s="5" t="s">
        <v>2</v>
      </c>
      <c r="C178" s="5">
        <v>6</v>
      </c>
    </row>
    <row r="180" spans="1:3" ht="48" customHeight="1">
      <c r="A180" s="53" t="s">
        <v>62</v>
      </c>
      <c r="B180" s="53"/>
      <c r="C180" s="53"/>
    </row>
    <row r="181" spans="1:3">
      <c r="A181" s="3" t="s">
        <v>0</v>
      </c>
      <c r="B181" s="3" t="s">
        <v>15</v>
      </c>
      <c r="C181" s="3" t="s">
        <v>16</v>
      </c>
    </row>
    <row r="182" spans="1:3" ht="31.5">
      <c r="A182" s="4" t="s">
        <v>17</v>
      </c>
      <c r="B182" s="5" t="s">
        <v>2</v>
      </c>
      <c r="C182" s="5">
        <v>1</v>
      </c>
    </row>
    <row r="183" spans="1:3">
      <c r="A183" s="4" t="s">
        <v>4</v>
      </c>
      <c r="B183" s="5" t="s">
        <v>2</v>
      </c>
      <c r="C183" s="5">
        <v>6</v>
      </c>
    </row>
    <row r="184" spans="1:3">
      <c r="A184" s="4" t="s">
        <v>18</v>
      </c>
      <c r="B184" s="5" t="s">
        <v>2</v>
      </c>
      <c r="C184" s="5">
        <v>305</v>
      </c>
    </row>
    <row r="185" spans="1:3">
      <c r="A185" s="4" t="s">
        <v>19</v>
      </c>
      <c r="B185" s="5" t="s">
        <v>2</v>
      </c>
      <c r="C185" s="5">
        <v>1</v>
      </c>
    </row>
    <row r="186" spans="1:3">
      <c r="A186" s="4" t="s">
        <v>21</v>
      </c>
      <c r="B186" s="5" t="s">
        <v>2</v>
      </c>
      <c r="C186" s="5">
        <v>23</v>
      </c>
    </row>
    <row r="187" spans="1:3">
      <c r="A187" s="8" t="s">
        <v>33</v>
      </c>
      <c r="B187" s="5" t="s">
        <v>2</v>
      </c>
      <c r="C187" s="9">
        <v>1</v>
      </c>
    </row>
    <row r="188" spans="1:3">
      <c r="A188" s="4" t="s">
        <v>9</v>
      </c>
      <c r="B188" s="5" t="s">
        <v>2</v>
      </c>
      <c r="C188" s="5">
        <v>20</v>
      </c>
    </row>
    <row r="189" spans="1:3" ht="47.25">
      <c r="A189" s="4" t="s">
        <v>10</v>
      </c>
      <c r="B189" s="5" t="s">
        <v>2</v>
      </c>
      <c r="C189" s="5">
        <v>4</v>
      </c>
    </row>
    <row r="190" spans="1:3">
      <c r="A190" s="4" t="s">
        <v>12</v>
      </c>
      <c r="B190" s="5" t="s">
        <v>2</v>
      </c>
      <c r="C190" s="5">
        <v>44</v>
      </c>
    </row>
    <row r="192" spans="1:3">
      <c r="A192" s="54" t="s">
        <v>38</v>
      </c>
      <c r="B192" s="54"/>
      <c r="C192" s="54"/>
    </row>
    <row r="193" spans="1:3">
      <c r="A193" s="3" t="s">
        <v>0</v>
      </c>
      <c r="B193" s="3" t="s">
        <v>15</v>
      </c>
      <c r="C193" s="3" t="s">
        <v>16</v>
      </c>
    </row>
    <row r="194" spans="1:3">
      <c r="A194" s="4" t="s">
        <v>39</v>
      </c>
      <c r="B194" s="5" t="s">
        <v>2</v>
      </c>
      <c r="C194" s="5">
        <v>2</v>
      </c>
    </row>
    <row r="195" spans="1:3">
      <c r="A195" s="4" t="s">
        <v>40</v>
      </c>
      <c r="B195" s="5" t="s">
        <v>2</v>
      </c>
      <c r="C195" s="5">
        <v>1</v>
      </c>
    </row>
    <row r="196" spans="1:3">
      <c r="A196" s="4" t="s">
        <v>41</v>
      </c>
      <c r="B196" s="5" t="s">
        <v>2</v>
      </c>
      <c r="C196" s="5">
        <v>1</v>
      </c>
    </row>
    <row r="198" spans="1:3" ht="33.75" customHeight="1">
      <c r="A198" s="53" t="s">
        <v>65</v>
      </c>
      <c r="B198" s="53"/>
      <c r="C198" s="53"/>
    </row>
    <row r="199" spans="1:3">
      <c r="A199" s="3" t="s">
        <v>0</v>
      </c>
      <c r="B199" s="3" t="s">
        <v>15</v>
      </c>
      <c r="C199" s="3" t="s">
        <v>16</v>
      </c>
    </row>
    <row r="200" spans="1:3">
      <c r="A200" s="4" t="s">
        <v>64</v>
      </c>
      <c r="B200" s="5" t="s">
        <v>2</v>
      </c>
      <c r="C200" s="5">
        <v>1</v>
      </c>
    </row>
    <row r="201" spans="1:3">
      <c r="A201" s="4" t="s">
        <v>4</v>
      </c>
      <c r="B201" s="5" t="s">
        <v>2</v>
      </c>
      <c r="C201" s="5">
        <v>2</v>
      </c>
    </row>
    <row r="202" spans="1:3">
      <c r="A202" s="4" t="s">
        <v>18</v>
      </c>
      <c r="B202" s="5" t="s">
        <v>2</v>
      </c>
      <c r="C202" s="5">
        <v>62</v>
      </c>
    </row>
    <row r="203" spans="1:3">
      <c r="A203" s="4" t="s">
        <v>21</v>
      </c>
      <c r="B203" s="5" t="s">
        <v>2</v>
      </c>
      <c r="C203" s="5">
        <v>4</v>
      </c>
    </row>
    <row r="204" spans="1:3">
      <c r="A204" s="4" t="s">
        <v>23</v>
      </c>
      <c r="B204" s="5" t="s">
        <v>2</v>
      </c>
      <c r="C204" s="5">
        <v>2</v>
      </c>
    </row>
    <row r="205" spans="1:3">
      <c r="A205" s="10"/>
      <c r="B205" s="11"/>
      <c r="C205" s="11"/>
    </row>
    <row r="206" spans="1:3" ht="33.75" customHeight="1">
      <c r="A206" s="53" t="s">
        <v>66</v>
      </c>
      <c r="B206" s="53"/>
      <c r="C206" s="53"/>
    </row>
    <row r="207" spans="1:3">
      <c r="A207" s="3" t="s">
        <v>0</v>
      </c>
      <c r="B207" s="3" t="s">
        <v>15</v>
      </c>
      <c r="C207" s="3" t="s">
        <v>16</v>
      </c>
    </row>
    <row r="208" spans="1:3" ht="31.5">
      <c r="A208" s="4" t="s">
        <v>17</v>
      </c>
      <c r="B208" s="5" t="s">
        <v>2</v>
      </c>
      <c r="C208" s="5">
        <v>1</v>
      </c>
    </row>
    <row r="209" spans="1:3">
      <c r="A209" s="4" t="s">
        <v>4</v>
      </c>
      <c r="B209" s="5" t="s">
        <v>2</v>
      </c>
      <c r="C209" s="5">
        <v>4</v>
      </c>
    </row>
    <row r="210" spans="1:3">
      <c r="A210" s="4" t="s">
        <v>18</v>
      </c>
      <c r="B210" s="5" t="s">
        <v>2</v>
      </c>
      <c r="C210" s="5">
        <v>850</v>
      </c>
    </row>
    <row r="211" spans="1:3">
      <c r="A211" s="4" t="s">
        <v>22</v>
      </c>
      <c r="B211" s="5" t="s">
        <v>2</v>
      </c>
      <c r="C211" s="5">
        <v>11</v>
      </c>
    </row>
    <row r="212" spans="1:3">
      <c r="A212" s="4" t="s">
        <v>21</v>
      </c>
      <c r="B212" s="5" t="s">
        <v>2</v>
      </c>
      <c r="C212" s="5">
        <v>46</v>
      </c>
    </row>
    <row r="213" spans="1:3">
      <c r="A213" s="4" t="s">
        <v>23</v>
      </c>
      <c r="B213" s="5" t="s">
        <v>2</v>
      </c>
      <c r="C213" s="5">
        <v>61</v>
      </c>
    </row>
    <row r="214" spans="1:3">
      <c r="A214" s="4" t="s">
        <v>12</v>
      </c>
      <c r="B214" s="5" t="s">
        <v>2</v>
      </c>
      <c r="C214" s="5">
        <v>320</v>
      </c>
    </row>
    <row r="216" spans="1:3" ht="31.5" customHeight="1">
      <c r="A216" s="53" t="s">
        <v>67</v>
      </c>
      <c r="B216" s="53"/>
      <c r="C216" s="53"/>
    </row>
    <row r="217" spans="1:3">
      <c r="A217" s="3" t="s">
        <v>0</v>
      </c>
      <c r="B217" s="3" t="s">
        <v>15</v>
      </c>
      <c r="C217" s="3" t="s">
        <v>16</v>
      </c>
    </row>
    <row r="218" spans="1:3" ht="31.5">
      <c r="A218" s="4" t="s">
        <v>42</v>
      </c>
      <c r="B218" s="5" t="s">
        <v>2</v>
      </c>
      <c r="C218" s="5">
        <v>1</v>
      </c>
    </row>
    <row r="219" spans="1:3">
      <c r="A219" s="4" t="s">
        <v>4</v>
      </c>
      <c r="B219" s="5" t="s">
        <v>2</v>
      </c>
      <c r="C219" s="5">
        <v>4</v>
      </c>
    </row>
    <row r="220" spans="1:3">
      <c r="A220" s="4" t="s">
        <v>18</v>
      </c>
      <c r="B220" s="5" t="s">
        <v>2</v>
      </c>
      <c r="C220" s="5">
        <v>128</v>
      </c>
    </row>
    <row r="221" spans="1:3">
      <c r="A221" s="4" t="s">
        <v>22</v>
      </c>
      <c r="B221" s="5" t="s">
        <v>2</v>
      </c>
      <c r="C221" s="5">
        <v>2</v>
      </c>
    </row>
    <row r="222" spans="1:3">
      <c r="A222" s="4" t="s">
        <v>21</v>
      </c>
      <c r="B222" s="5" t="s">
        <v>2</v>
      </c>
      <c r="C222" s="5">
        <v>9</v>
      </c>
    </row>
    <row r="223" spans="1:3">
      <c r="A223" s="4" t="s">
        <v>23</v>
      </c>
      <c r="B223" s="5" t="s">
        <v>2</v>
      </c>
      <c r="C223" s="5">
        <v>13</v>
      </c>
    </row>
    <row r="225" spans="1:13">
      <c r="A225" s="54" t="s">
        <v>68</v>
      </c>
      <c r="B225" s="54"/>
      <c r="C225" s="54"/>
    </row>
    <row r="226" spans="1:13">
      <c r="A226" s="3" t="s">
        <v>0</v>
      </c>
      <c r="B226" s="3" t="s">
        <v>15</v>
      </c>
      <c r="C226" s="3" t="s">
        <v>16</v>
      </c>
    </row>
    <row r="227" spans="1:13" ht="31.5">
      <c r="A227" s="4" t="s">
        <v>43</v>
      </c>
      <c r="B227" s="5" t="s">
        <v>2</v>
      </c>
      <c r="C227" s="5">
        <v>1</v>
      </c>
    </row>
    <row r="228" spans="1:13">
      <c r="A228" s="4" t="s">
        <v>4</v>
      </c>
      <c r="B228" s="5" t="s">
        <v>2</v>
      </c>
      <c r="C228" s="5">
        <v>4</v>
      </c>
    </row>
    <row r="229" spans="1:13">
      <c r="A229" s="4" t="s">
        <v>18</v>
      </c>
      <c r="B229" s="5" t="s">
        <v>2</v>
      </c>
      <c r="C229" s="5">
        <v>143</v>
      </c>
    </row>
    <row r="230" spans="1:13">
      <c r="A230" s="4" t="s">
        <v>22</v>
      </c>
      <c r="B230" s="5" t="s">
        <v>2</v>
      </c>
      <c r="C230" s="5">
        <v>1</v>
      </c>
    </row>
    <row r="231" spans="1:13">
      <c r="A231" s="4" t="s">
        <v>21</v>
      </c>
      <c r="B231" s="5" t="s">
        <v>2</v>
      </c>
      <c r="C231" s="5">
        <v>11</v>
      </c>
    </row>
    <row r="232" spans="1:13">
      <c r="A232" s="4" t="s">
        <v>23</v>
      </c>
      <c r="B232" s="5" t="s">
        <v>2</v>
      </c>
      <c r="C232" s="5">
        <v>3</v>
      </c>
    </row>
    <row r="233" spans="1:13">
      <c r="A233" s="10"/>
      <c r="B233" s="11"/>
      <c r="C233" s="11"/>
    </row>
    <row r="234" spans="1:13">
      <c r="A234" s="1" t="s">
        <v>46</v>
      </c>
    </row>
    <row r="235" spans="1:13">
      <c r="A235" s="2" t="s">
        <v>144</v>
      </c>
    </row>
    <row r="236" spans="1:13" ht="23.25" customHeight="1">
      <c r="A236" s="52" t="s">
        <v>143</v>
      </c>
      <c r="B236" s="52"/>
      <c r="C236" s="52"/>
      <c r="D236" s="52"/>
      <c r="E236" s="52"/>
      <c r="F236" s="52"/>
      <c r="G236" s="52"/>
      <c r="H236" s="52"/>
    </row>
    <row r="237" spans="1:13" ht="37.5" customHeight="1">
      <c r="A237" s="52" t="s">
        <v>145</v>
      </c>
      <c r="B237" s="52"/>
      <c r="C237" s="52"/>
      <c r="D237" s="52"/>
      <c r="E237" s="52"/>
      <c r="F237" s="52"/>
      <c r="G237" s="51"/>
      <c r="H237" s="51"/>
      <c r="I237" s="51"/>
    </row>
    <row r="238" spans="1:13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</row>
    <row r="239" spans="1:13">
      <c r="A239" s="13"/>
    </row>
    <row r="240" spans="1:13">
      <c r="A240" s="12"/>
    </row>
    <row r="241" spans="1:9">
      <c r="A241" s="56"/>
      <c r="B241" s="56"/>
      <c r="C241" s="56"/>
      <c r="D241" s="56"/>
      <c r="E241" s="56"/>
      <c r="F241" s="56"/>
      <c r="G241" s="56"/>
      <c r="H241" s="56"/>
      <c r="I241" s="56"/>
    </row>
    <row r="242" spans="1:9" ht="60.75" customHeight="1">
      <c r="A242" s="57"/>
      <c r="B242" s="57"/>
      <c r="C242" s="57"/>
      <c r="D242" s="57"/>
      <c r="E242" s="57"/>
      <c r="F242" s="57"/>
      <c r="G242" s="57"/>
      <c r="H242" s="57"/>
    </row>
    <row r="243" spans="1:9">
      <c r="A243" s="13"/>
    </row>
    <row r="244" spans="1:9">
      <c r="A244" s="13"/>
    </row>
    <row r="245" spans="1:9">
      <c r="A245" s="13"/>
    </row>
    <row r="246" spans="1:9">
      <c r="A246" s="13"/>
    </row>
    <row r="247" spans="1:9">
      <c r="A247" s="13"/>
    </row>
    <row r="248" spans="1:9">
      <c r="A248" s="13"/>
    </row>
    <row r="249" spans="1:9">
      <c r="A249" s="13"/>
    </row>
    <row r="250" spans="1:9">
      <c r="A250" s="13"/>
    </row>
    <row r="251" spans="1:9">
      <c r="A251" s="13"/>
    </row>
    <row r="252" spans="1:9">
      <c r="A252" s="13"/>
    </row>
    <row r="253" spans="1:9">
      <c r="A253" s="13"/>
    </row>
    <row r="254" spans="1:9">
      <c r="A254" s="13"/>
    </row>
    <row r="255" spans="1:9">
      <c r="A255" s="13"/>
    </row>
    <row r="256" spans="1:9">
      <c r="A256" s="13"/>
    </row>
  </sheetData>
  <mergeCells count="27">
    <mergeCell ref="A238:M238"/>
    <mergeCell ref="A241:I241"/>
    <mergeCell ref="A242:H242"/>
    <mergeCell ref="A128:C128"/>
    <mergeCell ref="A4:C4"/>
    <mergeCell ref="A23:C23"/>
    <mergeCell ref="A35:C35"/>
    <mergeCell ref="A45:C45"/>
    <mergeCell ref="A55:C55"/>
    <mergeCell ref="A64:C64"/>
    <mergeCell ref="A72:C72"/>
    <mergeCell ref="A81:C81"/>
    <mergeCell ref="A90:C90"/>
    <mergeCell ref="A101:C101"/>
    <mergeCell ref="A114:C114"/>
    <mergeCell ref="A198:C198"/>
    <mergeCell ref="A236:H236"/>
    <mergeCell ref="A237:F237"/>
    <mergeCell ref="A216:C216"/>
    <mergeCell ref="A225:C225"/>
    <mergeCell ref="A140:C140"/>
    <mergeCell ref="A151:C151"/>
    <mergeCell ref="A161:C161"/>
    <mergeCell ref="A170:C170"/>
    <mergeCell ref="A180:C180"/>
    <mergeCell ref="A192:C192"/>
    <mergeCell ref="A206:C206"/>
  </mergeCells>
  <pageMargins left="0.7" right="0.7" top="0.75" bottom="0.75" header="0.3" footer="0.3"/>
  <pageSetup paperSize="9" scale="57" orientation="portrait" r:id="rId1"/>
  <rowBreaks count="3" manualBreakCount="3">
    <brk id="62" max="16383" man="1"/>
    <brk id="112" max="16383" man="1"/>
    <brk id="1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H112"/>
  <sheetViews>
    <sheetView topLeftCell="A22" zoomScaleNormal="100" zoomScaleSheetLayoutView="115" workbookViewId="0">
      <selection activeCell="D45" sqref="D45"/>
    </sheetView>
  </sheetViews>
  <sheetFormatPr defaultColWidth="9.125" defaultRowHeight="16.5"/>
  <cols>
    <col min="1" max="1" width="81.25" style="7" bestFit="1" customWidth="1"/>
    <col min="2" max="2" width="15.125" style="41" customWidth="1"/>
    <col min="3" max="3" width="26.25" style="41" bestFit="1" customWidth="1"/>
    <col min="4" max="4" width="31.75" style="41" bestFit="1" customWidth="1"/>
    <col min="5" max="5" width="11.25" style="7" bestFit="1" customWidth="1"/>
    <col min="6" max="16384" width="9.125" style="7"/>
  </cols>
  <sheetData>
    <row r="1" spans="1:7">
      <c r="A1" s="16" t="s">
        <v>121</v>
      </c>
    </row>
    <row r="2" spans="1:7">
      <c r="A2" s="16"/>
    </row>
    <row r="3" spans="1:7">
      <c r="A3" s="20"/>
    </row>
    <row r="4" spans="1:7" ht="49.5">
      <c r="A4" s="35" t="s">
        <v>107</v>
      </c>
      <c r="B4" s="28" t="s">
        <v>122</v>
      </c>
      <c r="C4" s="28" t="s">
        <v>123</v>
      </c>
      <c r="D4" s="35" t="s">
        <v>119</v>
      </c>
      <c r="G4" s="33"/>
    </row>
    <row r="5" spans="1:7">
      <c r="A5" s="44" t="s">
        <v>29</v>
      </c>
      <c r="B5" s="26">
        <v>1</v>
      </c>
      <c r="C5" s="46"/>
      <c r="D5" s="46">
        <f t="shared" ref="D5:D40" si="0">C5*B5</f>
        <v>0</v>
      </c>
      <c r="E5" s="48"/>
      <c r="G5" s="41"/>
    </row>
    <row r="6" spans="1:7">
      <c r="A6" s="44" t="s">
        <v>4</v>
      </c>
      <c r="B6" s="26">
        <v>20</v>
      </c>
      <c r="C6" s="46"/>
      <c r="D6" s="46">
        <f t="shared" si="0"/>
        <v>0</v>
      </c>
      <c r="E6" s="48"/>
      <c r="G6" s="41"/>
    </row>
    <row r="7" spans="1:7">
      <c r="A7" s="44" t="s">
        <v>105</v>
      </c>
      <c r="B7" s="26">
        <v>20</v>
      </c>
      <c r="C7" s="46"/>
      <c r="D7" s="46">
        <f t="shared" si="0"/>
        <v>0</v>
      </c>
      <c r="E7" s="48"/>
      <c r="G7" s="41"/>
    </row>
    <row r="8" spans="1:7">
      <c r="A8" s="44" t="s">
        <v>37</v>
      </c>
      <c r="B8" s="26">
        <v>23</v>
      </c>
      <c r="C8" s="46"/>
      <c r="D8" s="46">
        <f t="shared" si="0"/>
        <v>0</v>
      </c>
      <c r="E8" s="48"/>
      <c r="G8" s="41"/>
    </row>
    <row r="9" spans="1:7">
      <c r="A9" s="44" t="s">
        <v>5</v>
      </c>
      <c r="B9" s="26">
        <v>13</v>
      </c>
      <c r="C9" s="46"/>
      <c r="D9" s="46">
        <f t="shared" si="0"/>
        <v>0</v>
      </c>
      <c r="E9" s="48"/>
      <c r="G9" s="41"/>
    </row>
    <row r="10" spans="1:7">
      <c r="A10" s="44" t="s">
        <v>102</v>
      </c>
      <c r="B10" s="26">
        <v>3</v>
      </c>
      <c r="C10" s="46"/>
      <c r="D10" s="46">
        <f t="shared" si="0"/>
        <v>0</v>
      </c>
      <c r="E10" s="48"/>
      <c r="G10" s="41"/>
    </row>
    <row r="11" spans="1:7">
      <c r="A11" s="44" t="s">
        <v>104</v>
      </c>
      <c r="B11" s="26">
        <v>26</v>
      </c>
      <c r="C11" s="46"/>
      <c r="D11" s="46">
        <f t="shared" si="0"/>
        <v>0</v>
      </c>
      <c r="E11" s="48"/>
      <c r="G11" s="41"/>
    </row>
    <row r="12" spans="1:7">
      <c r="A12" s="44" t="s">
        <v>103</v>
      </c>
      <c r="B12" s="26">
        <v>2</v>
      </c>
      <c r="C12" s="46"/>
      <c r="D12" s="46">
        <f t="shared" si="0"/>
        <v>0</v>
      </c>
      <c r="E12" s="48"/>
      <c r="G12" s="41"/>
    </row>
    <row r="13" spans="1:7">
      <c r="A13" s="44" t="s">
        <v>106</v>
      </c>
      <c r="B13" s="26">
        <v>2</v>
      </c>
      <c r="C13" s="46"/>
      <c r="D13" s="46">
        <f t="shared" si="0"/>
        <v>0</v>
      </c>
      <c r="E13" s="48"/>
      <c r="G13" s="41"/>
    </row>
    <row r="14" spans="1:7">
      <c r="A14" s="44" t="s">
        <v>12</v>
      </c>
      <c r="B14" s="26">
        <v>300</v>
      </c>
      <c r="C14" s="46"/>
      <c r="D14" s="46">
        <f t="shared" si="0"/>
        <v>0</v>
      </c>
      <c r="E14" s="48"/>
      <c r="G14" s="41"/>
    </row>
    <row r="15" spans="1:7">
      <c r="A15" s="44" t="s">
        <v>8</v>
      </c>
      <c r="B15" s="26">
        <v>400</v>
      </c>
      <c r="C15" s="46"/>
      <c r="D15" s="46">
        <f t="shared" si="0"/>
        <v>0</v>
      </c>
      <c r="E15" s="48"/>
      <c r="G15" s="41"/>
    </row>
    <row r="16" spans="1:7">
      <c r="A16" s="44" t="s">
        <v>22</v>
      </c>
      <c r="B16" s="26">
        <v>20</v>
      </c>
      <c r="C16" s="46"/>
      <c r="D16" s="46">
        <f t="shared" si="0"/>
        <v>0</v>
      </c>
      <c r="E16" s="48"/>
      <c r="G16" s="41"/>
    </row>
    <row r="17" spans="1:7">
      <c r="A17" s="44" t="s">
        <v>6</v>
      </c>
      <c r="B17" s="26">
        <v>30</v>
      </c>
      <c r="C17" s="46"/>
      <c r="D17" s="46">
        <f t="shared" si="0"/>
        <v>0</v>
      </c>
      <c r="E17" s="48"/>
      <c r="G17" s="41"/>
    </row>
    <row r="18" spans="1:7">
      <c r="A18" s="44" t="s">
        <v>9</v>
      </c>
      <c r="B18" s="26">
        <v>30</v>
      </c>
      <c r="C18" s="46"/>
      <c r="D18" s="46">
        <f t="shared" si="0"/>
        <v>0</v>
      </c>
      <c r="E18" s="48"/>
      <c r="G18" s="41"/>
    </row>
    <row r="19" spans="1:7">
      <c r="A19" s="44" t="s">
        <v>36</v>
      </c>
      <c r="B19" s="26">
        <v>50</v>
      </c>
      <c r="C19" s="46"/>
      <c r="D19" s="46">
        <f t="shared" si="0"/>
        <v>0</v>
      </c>
      <c r="E19" s="48"/>
      <c r="G19" s="41"/>
    </row>
    <row r="20" spans="1:7">
      <c r="A20" s="44" t="s">
        <v>10</v>
      </c>
      <c r="B20" s="26">
        <v>20</v>
      </c>
      <c r="C20" s="46"/>
      <c r="D20" s="46">
        <f t="shared" si="0"/>
        <v>0</v>
      </c>
      <c r="E20" s="48"/>
      <c r="G20" s="41"/>
    </row>
    <row r="21" spans="1:7">
      <c r="A21" s="44" t="s">
        <v>7</v>
      </c>
      <c r="B21" s="26">
        <v>1300</v>
      </c>
      <c r="C21" s="46"/>
      <c r="D21" s="46">
        <f t="shared" si="0"/>
        <v>0</v>
      </c>
      <c r="E21" s="48"/>
      <c r="G21" s="41"/>
    </row>
    <row r="22" spans="1:7">
      <c r="A22" s="44" t="s">
        <v>19</v>
      </c>
      <c r="B22" s="26">
        <v>2</v>
      </c>
      <c r="C22" s="46"/>
      <c r="D22" s="46">
        <f t="shared" si="0"/>
        <v>0</v>
      </c>
      <c r="E22" s="48"/>
      <c r="G22" s="41"/>
    </row>
    <row r="23" spans="1:7">
      <c r="A23" s="44" t="s">
        <v>34</v>
      </c>
      <c r="B23" s="26">
        <v>2</v>
      </c>
      <c r="C23" s="46"/>
      <c r="D23" s="46">
        <f t="shared" si="0"/>
        <v>0</v>
      </c>
      <c r="E23" s="48"/>
      <c r="G23" s="41"/>
    </row>
    <row r="24" spans="1:7">
      <c r="A24" s="44" t="s">
        <v>125</v>
      </c>
      <c r="B24" s="26">
        <v>1</v>
      </c>
      <c r="C24" s="46"/>
      <c r="D24" s="46">
        <f t="shared" si="0"/>
        <v>0</v>
      </c>
      <c r="E24" s="48"/>
      <c r="G24" s="41"/>
    </row>
    <row r="25" spans="1:7">
      <c r="A25" s="44" t="s">
        <v>126</v>
      </c>
      <c r="B25" s="26">
        <v>1</v>
      </c>
      <c r="C25" s="46"/>
      <c r="D25" s="46">
        <f t="shared" si="0"/>
        <v>0</v>
      </c>
      <c r="E25" s="48"/>
      <c r="G25" s="41"/>
    </row>
    <row r="26" spans="1:7">
      <c r="A26" s="44" t="s">
        <v>115</v>
      </c>
      <c r="B26" s="26">
        <v>1</v>
      </c>
      <c r="C26" s="46"/>
      <c r="D26" s="46">
        <f t="shared" si="0"/>
        <v>0</v>
      </c>
      <c r="E26" s="48"/>
      <c r="G26" s="41"/>
    </row>
    <row r="27" spans="1:7">
      <c r="A27" s="42" t="s">
        <v>108</v>
      </c>
      <c r="B27" s="26">
        <v>178</v>
      </c>
      <c r="C27" s="46"/>
      <c r="D27" s="46">
        <f t="shared" si="0"/>
        <v>0</v>
      </c>
      <c r="E27" s="48"/>
      <c r="G27" s="41"/>
    </row>
    <row r="28" spans="1:7">
      <c r="A28" s="42" t="s">
        <v>109</v>
      </c>
      <c r="B28" s="26">
        <v>50</v>
      </c>
      <c r="C28" s="46"/>
      <c r="D28" s="46">
        <f t="shared" si="0"/>
        <v>0</v>
      </c>
      <c r="E28" s="48"/>
      <c r="G28" s="41"/>
    </row>
    <row r="29" spans="1:7">
      <c r="A29" s="43" t="s">
        <v>110</v>
      </c>
      <c r="B29" s="26">
        <v>40</v>
      </c>
      <c r="C29" s="46"/>
      <c r="D29" s="46">
        <f t="shared" si="0"/>
        <v>0</v>
      </c>
      <c r="E29" s="48"/>
      <c r="G29" s="41"/>
    </row>
    <row r="30" spans="1:7">
      <c r="A30" s="43" t="s">
        <v>111</v>
      </c>
      <c r="B30" s="26">
        <v>29</v>
      </c>
      <c r="C30" s="46"/>
      <c r="D30" s="46">
        <f t="shared" si="0"/>
        <v>0</v>
      </c>
      <c r="E30" s="48"/>
      <c r="G30" s="41"/>
    </row>
    <row r="31" spans="1:7">
      <c r="A31" s="43" t="s">
        <v>112</v>
      </c>
      <c r="B31" s="26">
        <v>10</v>
      </c>
      <c r="C31" s="46"/>
      <c r="D31" s="46">
        <f t="shared" si="0"/>
        <v>0</v>
      </c>
      <c r="E31" s="48"/>
      <c r="G31" s="41"/>
    </row>
    <row r="32" spans="1:7">
      <c r="A32" s="43" t="s">
        <v>113</v>
      </c>
      <c r="B32" s="26">
        <v>1</v>
      </c>
      <c r="C32" s="46"/>
      <c r="D32" s="46">
        <f t="shared" si="0"/>
        <v>0</v>
      </c>
      <c r="E32" s="48"/>
      <c r="G32" s="41"/>
    </row>
    <row r="33" spans="1:7">
      <c r="A33" s="43" t="s">
        <v>114</v>
      </c>
      <c r="B33" s="26">
        <v>1</v>
      </c>
      <c r="C33" s="46"/>
      <c r="D33" s="46">
        <f t="shared" si="0"/>
        <v>0</v>
      </c>
      <c r="E33" s="48"/>
      <c r="G33" s="41"/>
    </row>
    <row r="34" spans="1:7">
      <c r="A34" s="43" t="s">
        <v>116</v>
      </c>
      <c r="B34" s="26">
        <v>50</v>
      </c>
      <c r="C34" s="46"/>
      <c r="D34" s="46">
        <f t="shared" si="0"/>
        <v>0</v>
      </c>
      <c r="E34" s="48"/>
      <c r="G34" s="41"/>
    </row>
    <row r="35" spans="1:7">
      <c r="A35" s="43" t="s">
        <v>117</v>
      </c>
      <c r="B35" s="26">
        <v>95</v>
      </c>
      <c r="C35" s="46"/>
      <c r="D35" s="46">
        <f t="shared" si="0"/>
        <v>0</v>
      </c>
      <c r="E35" s="48"/>
      <c r="G35" s="41"/>
    </row>
    <row r="36" spans="1:7">
      <c r="A36" s="43" t="s">
        <v>130</v>
      </c>
      <c r="B36" s="26">
        <v>2</v>
      </c>
      <c r="C36" s="46"/>
      <c r="D36" s="46">
        <f t="shared" si="0"/>
        <v>0</v>
      </c>
      <c r="E36" s="48"/>
      <c r="G36" s="41"/>
    </row>
    <row r="37" spans="1:7">
      <c r="A37" s="43" t="s">
        <v>131</v>
      </c>
      <c r="B37" s="26">
        <v>4</v>
      </c>
      <c r="C37" s="46"/>
      <c r="D37" s="46">
        <f t="shared" si="0"/>
        <v>0</v>
      </c>
      <c r="E37" s="48"/>
      <c r="G37" s="41"/>
    </row>
    <row r="38" spans="1:7">
      <c r="A38" s="43" t="s">
        <v>128</v>
      </c>
      <c r="B38" s="26">
        <v>2</v>
      </c>
      <c r="C38" s="46"/>
      <c r="D38" s="46">
        <f t="shared" si="0"/>
        <v>0</v>
      </c>
      <c r="E38" s="48"/>
      <c r="G38" s="41"/>
    </row>
    <row r="39" spans="1:7">
      <c r="A39" s="43" t="s">
        <v>129</v>
      </c>
      <c r="B39" s="26">
        <v>2</v>
      </c>
      <c r="C39" s="46"/>
      <c r="D39" s="46">
        <f t="shared" si="0"/>
        <v>0</v>
      </c>
      <c r="E39" s="48"/>
      <c r="G39" s="41"/>
    </row>
    <row r="40" spans="1:7">
      <c r="A40" s="43" t="s">
        <v>127</v>
      </c>
      <c r="B40" s="26">
        <v>1</v>
      </c>
      <c r="C40" s="46"/>
      <c r="D40" s="46">
        <f t="shared" si="0"/>
        <v>0</v>
      </c>
      <c r="E40" s="48"/>
      <c r="G40" s="41"/>
    </row>
    <row r="41" spans="1:7" ht="30" customHeight="1">
      <c r="D41" s="47">
        <f>SUM(D5:D40)</f>
        <v>0</v>
      </c>
      <c r="E41" s="48"/>
      <c r="G41" s="16"/>
    </row>
    <row r="42" spans="1:7" ht="30" customHeight="1"/>
    <row r="43" spans="1:7" ht="35.450000000000003" customHeight="1">
      <c r="A43" s="61" t="s">
        <v>133</v>
      </c>
    </row>
    <row r="44" spans="1:7">
      <c r="A44" s="61"/>
    </row>
    <row r="80" spans="6:8">
      <c r="F80" s="41"/>
      <c r="G80" s="41"/>
      <c r="H80" s="41"/>
    </row>
    <row r="81" spans="6:8">
      <c r="F81" s="41"/>
      <c r="G81" s="41"/>
      <c r="H81" s="41"/>
    </row>
    <row r="82" spans="6:8">
      <c r="F82" s="41"/>
      <c r="G82" s="41"/>
      <c r="H82" s="41"/>
    </row>
    <row r="83" spans="6:8">
      <c r="F83" s="41"/>
      <c r="G83" s="41"/>
      <c r="H83" s="41"/>
    </row>
    <row r="84" spans="6:8">
      <c r="F84" s="41"/>
      <c r="G84" s="41"/>
      <c r="H84" s="41"/>
    </row>
    <row r="85" spans="6:8">
      <c r="F85" s="41"/>
      <c r="G85" s="41"/>
      <c r="H85" s="41"/>
    </row>
    <row r="86" spans="6:8">
      <c r="F86" s="41"/>
      <c r="G86" s="41"/>
      <c r="H86" s="41"/>
    </row>
    <row r="87" spans="6:8">
      <c r="F87" s="41"/>
      <c r="G87" s="41"/>
      <c r="H87" s="41"/>
    </row>
    <row r="88" spans="6:8">
      <c r="F88" s="41"/>
      <c r="G88" s="41"/>
      <c r="H88" s="41"/>
    </row>
    <row r="89" spans="6:8">
      <c r="F89" s="41"/>
      <c r="G89" s="41"/>
      <c r="H89" s="41"/>
    </row>
    <row r="90" spans="6:8">
      <c r="F90" s="41"/>
      <c r="G90" s="41"/>
      <c r="H90" s="41"/>
    </row>
    <row r="91" spans="6:8">
      <c r="F91" s="41"/>
      <c r="G91" s="41"/>
      <c r="H91" s="41"/>
    </row>
    <row r="92" spans="6:8">
      <c r="F92" s="41"/>
      <c r="G92" s="41"/>
      <c r="H92" s="41"/>
    </row>
    <row r="93" spans="6:8">
      <c r="F93" s="41"/>
      <c r="G93" s="41"/>
      <c r="H93" s="41"/>
    </row>
    <row r="94" spans="6:8">
      <c r="F94" s="41"/>
      <c r="G94" s="41"/>
      <c r="H94" s="41"/>
    </row>
    <row r="95" spans="6:8">
      <c r="F95" s="41"/>
      <c r="G95" s="41"/>
      <c r="H95" s="41"/>
    </row>
    <row r="96" spans="6:8">
      <c r="F96" s="41"/>
      <c r="G96" s="41"/>
      <c r="H96" s="41"/>
    </row>
    <row r="97" spans="6:8">
      <c r="F97" s="41"/>
      <c r="G97" s="41"/>
      <c r="H97" s="41"/>
    </row>
    <row r="98" spans="6:8">
      <c r="F98" s="41"/>
      <c r="G98" s="41"/>
      <c r="H98" s="41"/>
    </row>
    <row r="99" spans="6:8">
      <c r="F99" s="41"/>
      <c r="G99" s="41"/>
      <c r="H99" s="41"/>
    </row>
    <row r="100" spans="6:8">
      <c r="F100" s="41"/>
      <c r="G100" s="41"/>
      <c r="H100" s="41"/>
    </row>
    <row r="101" spans="6:8">
      <c r="F101" s="41"/>
      <c r="G101" s="41"/>
      <c r="H101" s="41"/>
    </row>
    <row r="102" spans="6:8">
      <c r="F102" s="41"/>
      <c r="G102" s="41"/>
      <c r="H102" s="41"/>
    </row>
    <row r="103" spans="6:8">
      <c r="F103" s="41"/>
      <c r="G103" s="41"/>
      <c r="H103" s="41"/>
    </row>
    <row r="104" spans="6:8">
      <c r="F104" s="41"/>
      <c r="G104" s="41"/>
      <c r="H104" s="41"/>
    </row>
    <row r="105" spans="6:8">
      <c r="F105" s="41"/>
      <c r="G105" s="41"/>
      <c r="H105" s="41"/>
    </row>
    <row r="106" spans="6:8">
      <c r="F106" s="41"/>
      <c r="G106" s="41"/>
      <c r="H106" s="41"/>
    </row>
    <row r="107" spans="6:8">
      <c r="F107" s="41"/>
      <c r="G107" s="41"/>
      <c r="H107" s="41"/>
    </row>
    <row r="108" spans="6:8">
      <c r="F108" s="41"/>
      <c r="G108" s="41"/>
      <c r="H108" s="41"/>
    </row>
    <row r="109" spans="6:8">
      <c r="F109" s="41"/>
      <c r="G109" s="41"/>
      <c r="H109" s="41"/>
    </row>
    <row r="110" spans="6:8">
      <c r="F110" s="41"/>
      <c r="G110" s="41"/>
      <c r="H110" s="41"/>
    </row>
    <row r="111" spans="6:8">
      <c r="F111" s="41"/>
      <c r="G111" s="41"/>
      <c r="H111" s="41"/>
    </row>
    <row r="112" spans="6:8">
      <c r="F112" s="41"/>
      <c r="G112" s="41"/>
      <c r="H112" s="41"/>
    </row>
  </sheetData>
  <mergeCells count="1">
    <mergeCell ref="A43:A44"/>
  </mergeCells>
  <pageMargins left="0.7" right="0.7" top="0.75" bottom="0.75" header="0.3" footer="0.3"/>
  <pageSetup paperSize="8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- PRAZNA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Milena Basta Trtnik</cp:lastModifiedBy>
  <cp:lastPrinted>2025-01-20T11:13:07Z</cp:lastPrinted>
  <dcterms:created xsi:type="dcterms:W3CDTF">2024-07-10T09:07:30Z</dcterms:created>
  <dcterms:modified xsi:type="dcterms:W3CDTF">2025-01-20T13:32:03Z</dcterms:modified>
</cp:coreProperties>
</file>